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B20A0DE0-A9A6-4146-A5F0-A57936F0A19E}"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HM_RUNAP" sheetId="1" r:id="rId3"/>
    <sheet name="RUNAP_REPORTE" sheetId="6" r:id="rId4"/>
  </sheets>
  <externalReferences>
    <externalReference r:id="rId5"/>
    <externalReference r:id="rId6"/>
    <externalReference r:id="rId7"/>
    <externalReference r:id="rId8"/>
  </externalReferences>
  <definedNames>
    <definedName name="_Toc467769473" localSheetId="3">RUNAP_REPORTE!#REF!</definedName>
    <definedName name="acumula" localSheetId="3">[1]Listas!$B$36:$B$40</definedName>
    <definedName name="acumula">Listas!$B$36:$B$40</definedName>
    <definedName name="_xlnm.Print_Area" localSheetId="2">HM_RUNAP!$B$1:$Q$96</definedName>
    <definedName name="Autoridad_Ambiental">Hoja2!$A$1:$A$34</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3">'[4]Datos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 localSheetId="3">[4]Formulas!$F$33:$F$34</definedName>
    <definedName name="REPORTE">[4]Formulas!$F$33:$F$34</definedName>
    <definedName name="SI" localSheetId="3">[4]Formulas!$D$33:$D$34</definedName>
    <definedName name="SI">[4]Formulas!$D$33:$D$34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HM_RUNAP!$1:$7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13" i="6" l="1"/>
  <c r="Q13" i="6"/>
  <c r="C50" i="6"/>
  <c r="C51" i="6"/>
  <c r="C52" i="6"/>
  <c r="C53" i="6"/>
  <c r="C54" i="6"/>
  <c r="E54" i="6" s="1"/>
  <c r="C49" i="6"/>
  <c r="D49" i="6" s="1"/>
  <c r="I55" i="6"/>
  <c r="H62" i="6" s="1"/>
  <c r="H55" i="6"/>
  <c r="G62" i="6" s="1"/>
  <c r="G55" i="6"/>
  <c r="F62" i="6" s="1"/>
  <c r="F55" i="6"/>
  <c r="E62" i="6" s="1"/>
  <c r="J54" i="6"/>
  <c r="D54" i="6"/>
  <c r="J53" i="6"/>
  <c r="E53" i="6"/>
  <c r="D53" i="6"/>
  <c r="J52" i="6"/>
  <c r="E52" i="6"/>
  <c r="D52" i="6"/>
  <c r="J51" i="6"/>
  <c r="E51" i="6"/>
  <c r="D51" i="6"/>
  <c r="J50" i="6"/>
  <c r="E50" i="6"/>
  <c r="D50" i="6"/>
  <c r="J49" i="6"/>
  <c r="J55" i="6" s="1"/>
  <c r="J39" i="6"/>
  <c r="J40" i="6"/>
  <c r="J41" i="6"/>
  <c r="J42" i="6"/>
  <c r="J43" i="6"/>
  <c r="J38" i="6"/>
  <c r="J44" i="6" s="1"/>
  <c r="G44" i="6"/>
  <c r="F61" i="6" s="1"/>
  <c r="H44" i="6"/>
  <c r="G61" i="6" s="1"/>
  <c r="I44" i="6"/>
  <c r="H61" i="6" s="1"/>
  <c r="F44" i="6"/>
  <c r="E61" i="6" s="1"/>
  <c r="I61" i="6" s="1"/>
  <c r="D38" i="6"/>
  <c r="D39" i="6"/>
  <c r="E39" i="6"/>
  <c r="D40" i="6"/>
  <c r="E40" i="6"/>
  <c r="D41" i="6"/>
  <c r="E41" i="6"/>
  <c r="D42" i="6"/>
  <c r="E42" i="6"/>
  <c r="D43" i="6"/>
  <c r="E43" i="6"/>
  <c r="E38" i="6"/>
  <c r="C16" i="6"/>
  <c r="B4" i="6"/>
  <c r="AK14" i="6"/>
  <c r="AB14" i="6"/>
  <c r="R14" i="6"/>
  <c r="I62" i="6" l="1"/>
  <c r="I63" i="6" s="1"/>
  <c r="E63" i="6"/>
  <c r="H13" i="6" s="1"/>
  <c r="H63" i="6"/>
  <c r="AJ13" i="6" s="1"/>
  <c r="G63" i="6"/>
  <c r="F63" i="6"/>
  <c r="E49" i="6"/>
  <c r="J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<sst xmlns="http://schemas.openxmlformats.org/spreadsheetml/2006/main" count="368" uniqueCount="298">
  <si>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</si>
  <si>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</si>
  <si>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</si>
  <si>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</si>
  <si>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</si>
  <si>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</si>
  <si>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</si>
  <si>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</si>
  <si>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</si>
  <si>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</si>
  <si>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</si>
  <si>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</si>
  <si>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</si>
  <si>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</si>
  <si>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</si>
  <si>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</si>
  <si>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</si>
  <si>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</si>
  <si>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</si>
  <si>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</si>
  <si>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</si>
  <si>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</si>
  <si>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</si>
  <si>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</si>
  <si>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</si>
  <si>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</si>
  <si>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</si>
  <si>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</si>
  <si>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</si>
  <si>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</si>
  <si>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</si>
  <si>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</si>
  <si>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</si>
  <si>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</si>
  <si>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</si>
  <si>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</si>
  <si>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</si>
  <si>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</si>
  <si>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</si>
  <si>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</si>
  <si>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</si>
  <si>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</si>
  <si>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</si>
  <si>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</si>
  <si>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</si>
  <si>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</si>
  <si>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</si>
  <si>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</si>
  <si>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</si>
  <si>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</si>
  <si>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</si>
  <si>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</si>
  <si>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</si>
  <si>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</si>
  <si>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</si>
  <si>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</si>
  <si>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</si>
  <si>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</si>
  <si>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</si>
  <si>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</si>
  <si>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</si>
  <si>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</si>
  <si>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</si>
  <si>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</si>
  <si>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</si>
  <si>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</si>
  <si>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</si>
  <si>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</si>
  <si>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</si>
  <si>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</si>
  <si>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</si>
  <si>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</si>
  <si>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</si>
  <si>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</si>
  <si>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</si>
  <si>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</si>
  <si>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</si>
  <si>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</si>
  <si>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</si>
  <si>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</si>
  <si>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</si>
  <si>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</si>
  <si>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</si>
  <si>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</si>
  <si>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</si>
  <si>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</si>
  <si>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</si>
  <si>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</si>
  <si>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</si>
  <si>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</si>
  <si>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</si>
  <si>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</si>
  <si>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</si>
  <si>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</si>
  <si>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</si>
  <si>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</si>
  <si>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</si>
  <si>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</si>
  <si>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</si>
  <si>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</si>
  <si>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</si>
  <si>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</si>
  <si>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</si>
  <si>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</si>
  <si>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</si>
  <si>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</si>
  <si>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</si>
  <si>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</si>
  <si>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</si>
  <si>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</si>
  <si>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</si>
  <si>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</si>
  <si>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</si>
  <si>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</si>
  <si>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</si>
  <si>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</si>
  <si>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</si>
  <si>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</si>
  <si>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</si>
  <si>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</si>
  <si>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</si>
  <si>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</si>
  <si>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</si>
  <si>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</si>
  <si>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</si>
  <si>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</si>
  <si>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</si>
  <si>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</si>
  <si>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</si>
  <si>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</si>
  <si>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</si>
  <si>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</si>
  <si>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</si>
  <si>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</si>
  <si>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</si>
  <si>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</si>
  <si>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</si>
  <si>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</si>
  <si>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</si>
  <si>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</si>
  <si>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</si>
  <si>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</si>
  <si>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</si>
  <si>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</si>
  <si>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</si>
  <si>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</si>
  <si>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</si>
  <si>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</si>
  <si>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</si>
  <si>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</si>
  <si>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</si>
  <si>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</si>
  <si>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</si>
  <si>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</si>
  <si>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</si>
  <si>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</si>
  <si>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</si>
  <si>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</si>
  <si>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</si>
  <si>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</si>
  <si>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t>
  </si>
  <si>
    <t xml:space="preserve">info@minambiente.gov.co </t>
  </si>
  <si>
    <t>1.9</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</si>
  <si>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</si>
  <si>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</si>
  <si>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t>
  </si>
  <si>
    <t>Título 2, Gestión Ambiental, Capítulo I, Áreas De Manejo Especial, Sección 1, Sistema Nacional de Áreas Protegidas</t>
  </si>
  <si>
    <t>Decreto 2372 de 2010</t>
  </si>
  <si>
    <t>Por el cual se reglamenta el Decreto-ley 2811 de 1974, la Ley 99 de 1993, la Ley 165 de 1994 y el Decreto-ley 216 de 2003, en relación con el Sistema Nacional de Áreas Protegidas, las categorías de manejo que lo conforman y se dictan otras disposiciones. Consolidado en el Decreto 2076 de 2015</t>
  </si>
  <si>
    <t>Resolución 1125 de 2015</t>
  </si>
  <si>
    <t>Por la cual se adopta la ruta para la declaratoria de áreas protegidas</t>
  </si>
  <si>
    <t>2.5.1. Otra  Cuál</t>
  </si>
  <si>
    <t>60 días</t>
  </si>
  <si>
    <t>Es importante tener en cuenta que, al inicio de cada periodo, se debe establecer claramente el estado del proceso de inscripción de  las áreas protegidas administradas directamente por la autoridad ambiental. No se incluirán áreas privadas ni aquellas con administración delegada.</t>
  </si>
  <si>
    <t xml:space="preserve">El indicador se calcula mediante el conteo del número de áreas protegidas inscritas en RUNAP en el período de análisis. No se evalúan tiempos ni estados intermedios del proceso. Su fórmula de cálculo es:
</t>
  </si>
  <si>
    <r>
      <t xml:space="preserve">Donde:
</t>
    </r>
    <r>
      <rPr>
        <b/>
        <sz val="10"/>
        <rFont val="Arial Narrow"/>
        <family val="2"/>
      </rPr>
      <t xml:space="preserve">ARUNAPt  </t>
    </r>
    <r>
      <rPr>
        <sz val="10"/>
        <rFont val="Arial Narrow"/>
        <family val="2"/>
      </rPr>
      <t xml:space="preserve">='Áreas protegidas administradas por las autoridades ambientales, inscritas en el RUNAP
</t>
    </r>
    <r>
      <rPr>
        <b/>
        <sz val="10"/>
        <rFont val="Arial Narrow"/>
        <family val="2"/>
      </rPr>
      <t>APRit =</t>
    </r>
    <r>
      <rPr>
        <sz val="10"/>
        <rFont val="Arial Narrow"/>
        <family val="2"/>
      </rPr>
      <t xml:space="preserve"> Áreas protegidas administradas por la Corporación que ingresan al registro del RUNAP en el tiempo t
</t>
    </r>
    <r>
      <rPr>
        <b/>
        <sz val="10"/>
        <rFont val="Arial Narrow"/>
        <family val="2"/>
      </rPr>
      <t>MAPRit =</t>
    </r>
    <r>
      <rPr>
        <sz val="10"/>
        <rFont val="Arial Narrow"/>
        <family val="2"/>
      </rPr>
      <t xml:space="preserve"> Meta de áreas protegidas regionales inscritas en el RUNAP en el tiempo t.
</t>
    </r>
    <r>
      <rPr>
        <b/>
        <sz val="10"/>
        <rFont val="Arial Narrow"/>
        <family val="2"/>
      </rPr>
      <t>i=</t>
    </r>
    <r>
      <rPr>
        <sz val="10"/>
        <rFont val="Arial Narrow"/>
        <family val="2"/>
      </rPr>
      <t xml:space="preserve"> Representa la unidad de análisis (en este caso, cada área protegida).
</t>
    </r>
    <r>
      <rPr>
        <b/>
        <sz val="10"/>
        <rFont val="Arial Narrow"/>
        <family val="2"/>
      </rPr>
      <t xml:space="preserve">t= </t>
    </r>
    <r>
      <rPr>
        <sz val="10"/>
        <rFont val="Arial Narrow"/>
        <family val="2"/>
      </rPr>
      <t xml:space="preserve">representa el año objeto de reporte
</t>
    </r>
  </si>
  <si>
    <t>2.13.1. Otra Cuál?</t>
  </si>
  <si>
    <t>Jurisdicción Autoridad Ambiental</t>
  </si>
  <si>
    <t>Áreas protegidas</t>
  </si>
  <si>
    <t>Áreas protegidas regionales</t>
  </si>
  <si>
    <t>Para la compresión del presente indicador se deben tener en cuenta las siguientes definiciones establecidas en el Decreto 1076 de 2015:</t>
  </si>
  <si>
    <t xml:space="preserve">Área protegida </t>
  </si>
  <si>
    <t>Literal a ARTÍCULO 2.2.2.1.1.2. Área definida geográficamente que haya sido designada, regulada y administrada a fin de alcanzar objetivos específicos de conservación.</t>
  </si>
  <si>
    <t>Reservas forestales protectoras</t>
  </si>
  <si>
    <t>ARTÍCULO 2.2.2.1.2.3. Las reservas forestales protectoras. Espacio geográfico en el que los ecosistemas de bosque mantienen su función, aunque su estructura y composición haya sido modificada y los valores naturales asociados se ponen al alcance de la población humana para destinarlos a su preservación, uso sostenible, restauración, conocimiento y disfrute. Esta zona de propiedad pública o privada se reserva para destinarla al establecimiento o mantenimiento y utilización sostenible de los bosques y demás coberturas vegetales naturales.</t>
  </si>
  <si>
    <t>Parque natural regional</t>
  </si>
  <si>
    <t>ARTÍCULO 2.2.2.1.2.4. Parque natural regional. Espacio geográfico en el que paisajes y ecosistemas estratégicos en la escala regional, mantienen la estructura, composición y función, así como los procesos ecológicos y evolutivos que los sustentan y cuyos valores naturales y culturales asociados se ponen al alcance de la población humana para destinarlas a su preservación, restauración, conocimiento y disfrute</t>
  </si>
  <si>
    <t>Distritos de manejo integrado</t>
  </si>
  <si>
    <t>ARTÍCULO 2.2.2.1.2.5. Distritos de manejo integrado. Espacio geográfico, en el que los paisajes y ecosistemas mantienen su composición y función, aunque su estructura haya sido modificada y cuyos valores naturales y culturales asociados se ponen al alcance de la población humana para destinarlos a su uso sostenible, preservación, restauración, conocimiento y disfrute.</t>
  </si>
  <si>
    <t>Áreas de recreación</t>
  </si>
  <si>
    <t>ARTÍCULO 2.2.2.1.2.6. Áreas de recreación. Espacio geográfico en los que los paisajes y ecosistemas estratégicos en la escala regional, mantienen la función, aunque su estructura y composición hayan sido modificadas, con un potencial significativo de recuperación y cuyos valores naturales y culturales asociados, se ponen al alcance de la población humana para destinarlos a su restauración, uso sostenible, conocimiento y disfrute</t>
  </si>
  <si>
    <t>Distritos de conservación de suelos</t>
  </si>
  <si>
    <t>ARTÍCULO 2.2.2.1.2.7. Distritos de conservación de suelos. Espacio geográfico cuyos ecosistemas estratégicos en la escala regional, mantienen su función, aunque su estructura y composición hayan sido modificadas y aportan esencialmente a la generación de bienes y servicios ambientales, cuyos valores naturales y culturales asociados se ponen al alcance de la población humana para destinarlos a su restauración, uso sostenible, preservación, conocimiento y disfrute.</t>
  </si>
  <si>
    <t>Homologación de denominaciones</t>
  </si>
  <si>
    <t>ARTÍCULO 2.2.2.1.3.2. Homologación de denominaciones. Las figuras de protección existentes para integrarse como áreas protegidas del Sinap, en caso de ser necesario deberán cambiar su denominación, con el fin de homologarse con las categorías definidas en el presente decreto, para lo cual deberán enmarcarse y cumplir con los objetivos de conservación, los atributos, la modalidad de uso y demás condiciones previstas para cada categoría del Sinap</t>
  </si>
  <si>
    <t>Registro único de áreas protegidas del Sinap.</t>
  </si>
  <si>
    <t>ARTÍCULO 2.2.2.1.3.3. Registro único de áreas protegidas del Sinap. Recibida la información relacionada en el artículo anterior, el coordinador del Sinap deberá proceder a contrastar la correspondencia de las áreas remitidas, con la regulación aplicable a cada categoría, después de lo cual podrá proceder a su registro como áreas protegidas integrantes del Sinap</t>
  </si>
  <si>
    <t>Recategorización</t>
  </si>
  <si>
    <t>ARTÍCULO 2.2.2.1.3.4. Recategorización. Las autoridades ambientales con competencia en la designación de áreas protegidas señaladas en el presente decreto, podrán cambiar la categoría de protección utilizada para un área determinada, de considerar que el área se ajusta a la regulación aplicable a alguna otra de las categorías integrantes del Sinap</t>
  </si>
  <si>
    <t>Superposición de categorías</t>
  </si>
  <si>
    <t>ARTÍCULO 2.2.2.1.3.5. Superposición de categorías. No podrán superponerse categorías de manejo de áreas públicas. Si a la entrada en vigencia del presente decreto se presenta superposición de categorías de un área protegida nacional con un área regional, el Ministerio de Ambiente y Desarrollo Sostenible y la Corporación Autónoma Regional respectiva, deberán dentro del año siguiente, adelantar conjuntamente el proceso de recategorización para la designación de la categoría de manejo más adecuada en los términos del presente decreto, de tal forma que no se superpongan. De no surtirse este proceso, el coordinador del Sistema procederá a registrar la categoría nacional.</t>
  </si>
  <si>
    <t>Ecosistemas  estratégicos</t>
  </si>
  <si>
    <t>ARTÍCULO 2.2.2.1.3.8. Ecosistemas estratégicos. Las zonas de páramos, subpáramos, los nacimientos de agua y las zonas de recarga de acuíferos como áreas de especial importancia ecológica gozan de protección especial, por lo que las autoridades ambientales deberán adelantar las acciones tendientes a su conservación y manejo, las que podrán incluir su designación como áreas protegidas bajo alguna de las categorías de manejo previstas en el presente decreto.</t>
  </si>
  <si>
    <t>RUNAP</t>
  </si>
  <si>
    <t>Registro Único Nacional de Áreas Protegidas (RUNAP), es la herramienta creada por el Decreto 2372 de 2010, para que las autoridades ambientales registren las áreas protegidas de su jurisdicción y los usuarios reconozcan, se documenten y consulten la información actualizada acerca de datos espaciales y atributos básicos de las áreas protegidas de Colombia (PNN, 2021). Esto, con el fin de tener un consolidado como País de las áreas que conforman el Sistema Nacional de Áreas Protegidas – SINAP y a su vez saber en términos cuantitativos y cualitativos cuántas son, superficie protegida, su localización, qué protegen y el régimen de usos de acuerdo a cada una de las categorías establecidas.</t>
  </si>
  <si>
    <t>SINAP</t>
  </si>
  <si>
    <t>Sistema Nacional de Áreas Protegidas, Es el conjunto de áreas protegidas, actores sociales y estrategias e instrumentos de gestión que las articulan, para contribuir como un todo al cumplimiento de los objetivos de conservación del país. Incluye todas las áreas protegidas de gobernanza pública, privada o comunitaria, y del ámbito de gestión nacional, regional o local. (Artículo 2.2.2.1.1.3 del Decreto 1076 de 2015)</t>
  </si>
  <si>
    <t>Inscripción RUNAP</t>
  </si>
  <si>
    <t>Proceso inicial de carga, validación y verificación de consistencia de la información ingresada por la autoridad ambiental en la plataforma RUNAP. Un área se considera oficialmente inscrita cuando supera exitosamente dicha validación. Si presenta inconsistencias, estas deberán ser ajustadas por la Corporación antes de su inscripción efectiva. La fecha de inscripción corresponde al primer registro del área en el sistema; las actualizaciones posteriores no constituyen una nueva inscripción.</t>
  </si>
  <si>
    <t>ID RUNAP</t>
  </si>
  <si>
    <t>Código único asignado a cada área protegida una vez inscrita, el cual permite realizar su seguimiento. Este identificador es permanente y no cambia, incluso si el área sufre procesos de ampliación o modificación.</t>
  </si>
  <si>
    <t xml:space="preserve">5. DATOS DEL RESPONSABLE DEL DILIGENCIAMIENTO Y VALIDACIÓN DE LA HOJA METODOLÓGICA </t>
  </si>
  <si>
    <t xml:space="preserve">5.1. Datos del responsable del diligenciamiento de la información en la ficha técnica </t>
  </si>
  <si>
    <t>Iván Darío Martínez
(Apoyo técnico al indicador)</t>
  </si>
  <si>
    <t>Grupo Gestión e Integración del SINAP
Subdirección de Gestión y Manejo de Áreas Protegidas</t>
  </si>
  <si>
    <t>Profesional</t>
  </si>
  <si>
    <t>runap@parquesnacionales.gov.co
ivan.martinez@parquesnacionales.gov.co</t>
  </si>
  <si>
    <t>Parques Nacionales Naturales de Colombia</t>
  </si>
  <si>
    <t>5.2.  Datos del responsable de la validación de la información en la ficha técnica</t>
  </si>
  <si>
    <t>obosques@minambiente.gov.co
damcra@minambiente.gov.co</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</si>
  <si>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</si>
  <si>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</si>
  <si>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</si>
  <si>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</si>
  <si>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</si>
  <si>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</si>
  <si>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</si>
  <si>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</si>
  <si>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</si>
  <si>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</si>
  <si>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</si>
  <si>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</si>
  <si>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</si>
  <si>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</si>
  <si>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</si>
  <si>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</si>
  <si>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r>
      <t>Información de Línea Base del Indicador</t>
    </r>
    <r>
      <rPr>
        <sz val="12"/>
        <rFont val="Verdana"/>
        <family val="2"/>
      </rPr>
      <t xml:space="preserve">
(Corresponde a la información con la cual cierra la vigencia fiscal inmediatamente anterior (cortes a 31 de diciembre). Este apartado se debe actualizar formalmente al inicio de cada vigencia del PAC.)</t>
    </r>
  </si>
  <si>
    <t>A. Datos generales área protegidas declaradas y administradas por la autoridad ambiental</t>
  </si>
  <si>
    <t>NOMBRE ÁREA PROTEGIDA</t>
  </si>
  <si>
    <t>TIPO (a)</t>
  </si>
  <si>
    <t>CATEGORÍA ÁREA PROTEGIDA</t>
  </si>
  <si>
    <t>ACTO ADMINISTRATIVO DECLARATORIA
(Si aplica)</t>
  </si>
  <si>
    <t>SUPERFICIE ÁREA PROTEGIDA
(ha)</t>
  </si>
  <si>
    <t>ÁREA PROTEGIDA INSCRITA EN EL RUNAP</t>
  </si>
  <si>
    <t>FECHA DE SOLICITUD DE VALIDACIÓN RUNAP (c)</t>
  </si>
  <si>
    <r>
      <t xml:space="preserve">FECHA INSCRIPCIÓN RUNAP
</t>
    </r>
    <r>
      <rPr>
        <sz val="9"/>
        <color theme="1"/>
        <rFont val="Arial Narrow"/>
        <family val="2"/>
      </rPr>
      <t>(Si aplica)</t>
    </r>
  </si>
  <si>
    <t xml:space="preserve">ACTO ADMINISTRATIVO DE ADOPCIÓN O APROBACIÓN PLAN DE MANEJO DEL ÁREA PROTEGIDA (Si Aplica) </t>
  </si>
  <si>
    <t>ID DEL AREA PROTEGIDA EN RUNAP</t>
  </si>
  <si>
    <t>Tipo</t>
  </si>
  <si>
    <t xml:space="preserve">Número </t>
  </si>
  <si>
    <t>Fecha
 (AAAA-MM-DD)</t>
  </si>
  <si>
    <t>Registrada en el Acto Administrativo</t>
  </si>
  <si>
    <t>Área geográfica (Shape (MAGNA SIRGAS, EPSG 9377)) (b)</t>
  </si>
  <si>
    <t>Vigencia
(años)</t>
  </si>
  <si>
    <r>
      <rPr>
        <b/>
        <sz val="12"/>
        <color rgb="FF000000"/>
        <rFont val="Verdana"/>
        <family val="2"/>
      </rPr>
      <t>Notas:</t>
    </r>
    <r>
      <rPr>
        <sz val="12"/>
        <color rgb="FF000000"/>
        <rFont val="Verdana"/>
        <family val="2"/>
      </rPr>
      <t xml:space="preserve">
(a) Para evitar doble contabilidad, se clasifican en el grupo de áreas marinas, costeras e insulares, aquellas áreas protegidas que posean superficie marina y continental.
(b) El área geográfica corresponde al área que estima el sistema RUNAP al momento de cargar el shape del área protegida objeto de registro
(c) Fecha de solicitud de validación: Corresponde a la fecha en que la autoridad ambiental competente solicita la validación de la información cargada en la plataforma RUNAP para la inscripción de un área protegida, una vez haya completado el cargue de la información mínima requerida (geográfica y temática).</t>
    </r>
  </si>
  <si>
    <r>
      <t xml:space="preserve">Meta de áreas protegidas regionales inscritas en el RUNAP en el tiempo t (MAPRt)* 
</t>
    </r>
    <r>
      <rPr>
        <sz val="12"/>
        <rFont val="Verdana"/>
        <family val="2"/>
      </rPr>
      <t>(Marque con una X el año en el cual tiene previsto completar la inscripción del área protegida en el RUNAP)</t>
    </r>
  </si>
  <si>
    <t>TOTAL</t>
  </si>
  <si>
    <t xml:space="preserve">MAPRt </t>
  </si>
  <si>
    <r>
      <rPr>
        <b/>
        <sz val="12"/>
        <rFont val="Verdana"/>
        <family val="2"/>
      </rPr>
      <t>Notas:</t>
    </r>
    <r>
      <rPr>
        <sz val="12"/>
        <rFont val="Verdana"/>
        <family val="2"/>
      </rPr>
      <t xml:space="preserve">
*Un área se considera inscrita cuando ha superado exitosamente el proceso de validación. Es decir cuando se ha verificado que la información del área protegida ingresada por la autoridad ambiental es consistente. No se consideran estados intermedios del proceso.</t>
    </r>
  </si>
  <si>
    <r>
      <t xml:space="preserve">Áreas protegidas administradas por la Corporación que ingresan al registro del RUNAP en el tiempo (APRit)
</t>
    </r>
    <r>
      <rPr>
        <sz val="12"/>
        <rFont val="Verdana"/>
        <family val="2"/>
      </rPr>
      <t>(Marque con una X el año en el cual completó el proceso de inscripción del área protegida en el RUNAP)</t>
    </r>
  </si>
  <si>
    <t>FECHA INSCRIPCIÓN RUNAP (a)</t>
  </si>
  <si>
    <t>ID DEL AREA PROTEGIDA EN RUNAP (b)</t>
  </si>
  <si>
    <t>Área geográfica (Shape (MAGNA SIRGAS, EPSG 9377)) (c)</t>
  </si>
  <si>
    <t>APRit</t>
  </si>
  <si>
    <r>
      <rPr>
        <b/>
        <sz val="12"/>
        <rFont val="Verdana"/>
        <family val="2"/>
      </rPr>
      <t>Notas:</t>
    </r>
    <r>
      <rPr>
        <sz val="12"/>
        <rFont val="Verdana"/>
        <family val="2"/>
      </rPr>
      <t xml:space="preserve">
*Un área se considera inscrita cuando ha superado exitosamente el proceso de validación. Es decir cuando se ha verificado que la información del área protegida ingresada por la autoridad ambiental es consistente. No se consideran estados intermedios del proceso.
(a) Fecha de inscripción RUNAP: Corresponde a la fecha en que se inscribió al RUNAP y recibió su ID
(b) Código asignado al área protegida cuando finaliza su proceso de inscripción al RUNAP
(c) El área geográfica corresponde al área que estima el sistema RUNAP al momento de cargar el shape del área protegida objeto de registro</t>
    </r>
  </si>
  <si>
    <t>Cálculo del indicador</t>
  </si>
  <si>
    <t>VARIABLE</t>
  </si>
  <si>
    <t>Meta de áreas protegidas regionales inscritas en el RUNAP en el tiempo t (MAPRt)</t>
  </si>
  <si>
    <t>Áreas protegidas administradas por la Corporación que ingresan al registro del RUNAP en el tiempo (APRit)</t>
  </si>
  <si>
    <t>Áreas protegidas administradas por las autoridades ambientales, inscritas en el RUNAP(ARUNAPt)</t>
  </si>
  <si>
    <t>Información área protegidas ampliadas, homologadas y /o recategorizadas</t>
  </si>
  <si>
    <t>ACTO ADMINISTRATIVO
(Si aplica)</t>
  </si>
  <si>
    <t>CATEGORÍA SINAP ÁREA PROTEGIDA (ANTIGUA)</t>
  </si>
  <si>
    <t>CATEGORÍA ÁREA PROTEGIDA (NUEVA)</t>
  </si>
  <si>
    <t>FECHA INSCRIPCIÓN RUNAP (c)</t>
  </si>
  <si>
    <t>Actualizado en RUNAP (SI/NO)</t>
  </si>
  <si>
    <t>Objeto</t>
  </si>
  <si>
    <r>
      <rPr>
        <b/>
        <sz val="12"/>
        <color rgb="FF000000"/>
        <rFont val="Verdana"/>
        <family val="2"/>
      </rPr>
      <t>Notas:</t>
    </r>
    <r>
      <rPr>
        <sz val="12"/>
        <color rgb="FF000000"/>
        <rFont val="Verdana"/>
        <family val="2"/>
      </rPr>
      <t xml:space="preserve">
(a) Para evitar doble contabilidad, se clasifican en el grupo de áreas marinas, costeras e insulares, aquellas áreas protegidas que posean superficie marina y continental.
(b) El área geográfica corresponde al área que estima el sistema RUNAP al momento de cargar el shape del área protegida objeto de registro
(c) Fecha de inscripción RUNAP: Corresponde a la fecha en que se inscribió al RUNAP y recibió su ID</t>
    </r>
  </si>
  <si>
    <t>RESPONSABLE DEL REPORTE DEL INDICADOR</t>
  </si>
  <si>
    <t>Nombre del funcionario</t>
  </si>
  <si>
    <t>Correo electrónico</t>
  </si>
  <si>
    <t>Dirección</t>
  </si>
  <si>
    <t>No aplica</t>
  </si>
  <si>
    <t>Indicadores Mínimos de Gestión de las Corporaciones Autónomas Regionales y de Desarrollo Sostenible.
Operación estadística áreas protegidas integrantes del SINAP inscritas en el RUNAP</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</si>
  <si>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</si>
  <si>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</si>
  <si>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Ministerio de Ambiente y Desarrollo Sostenible -MinAmbiente</t>
  </si>
  <si>
    <t xml:space="preserve">Dirección de Bosques, Biodiversidad y Servicios Ecosistémicos- DBBSE
Dirección de Asuntos marinos, costeros y recursos acuáticos-DAMCRA </t>
  </si>
  <si>
    <t xml:space="preserve">Conmutador: 57 6013323821,  WhatsApp: +57 3102213891
Línea gratuita nacional: 018000919301
Línea Celular: +57 3133463676													</t>
  </si>
  <si>
    <t xml:space="preserve">Las autoridades ambientales competentes tienen la función de declarar, alinderar, administrar, homologar, recategorizar, ampliar y/o sustraer áreas protegidas públicas que van a integrar el SINAP según su jurisdicción, para lo cual, emiten un acto administrativo (Decreto 2372 del 2010 compilado en el Decreto 1076 de 2015) y aplican la Ruta Declaratoria de áreas protegidas adoptada mediante Resolución 1125 de 2015. De igual manera las autoridades ambientales son responsables de realizar la inscripción de sus áreas protegidas en el aplicativo RUNAP.
Esta inscripción se realiza mediante el auto diligenciamiento de los formularios junto con el cargue de los documentos que soportan la acción sobre el área protegida en la plataforma RUNAP. Una vez, la autoridad ambiental ha ingresado y enviado la información en su totalidad, PNNC se encarga de realizar la validación tanto temática como geográfica de la información. En los casos que se detecte alguna inconsistencia, el aplicativo emitirá la alerta para solicitar que realice los ajustes correspondientes. Posterior a la validación exitosa de la información ingresada, se finaliza la inscripción del área protegida, se incluye en la base de datos de áreas protegidas del país y posteriormente se utiliza esta información para procesar, analizar y difundir los informes (reportes RUNAP).
El presente indicador permite entonces consolidar la información correspondiente a las áreas protegidas administradas por las autoridades ambientales, conocer el avance frente al proceso de inscripción y contabilizar las áreas protegidas que han completado el proceso de inscripción en el aplicativo RUNAP, por parte de las Corporaciones Autónomas Regionales y de Desarrollo Sostenible conforme a su Plan de Acción Cuatrienal y Autoridades Ambientales Urbanas (cuando aplique), siendo un insumo para el  seguimiento al aporte que realizan a la Política de Gestión Integral de la Biodiversidad y sus Servicios Ecosistémicos. </t>
  </si>
  <si>
    <r>
      <rPr>
        <b/>
        <sz val="10"/>
        <rFont val="Arial Narrow"/>
        <family val="2"/>
      </rPr>
      <t xml:space="preserve">Documentos de referencia
</t>
    </r>
    <r>
      <rPr>
        <sz val="10"/>
        <rFont val="Arial Narrow"/>
        <family val="2"/>
      </rPr>
      <t>Política de Gestión Integral de la Biodiversidad y sus Servicios Ecosistémicos
Ruta declaratoria de áreas protegidas del Sistema Nacional de Áreas Protegidas (SIRAP)
Manual usuario documentador RUNAP.</t>
    </r>
  </si>
  <si>
    <t>Informe integral de avance en la ejecución del Plan de Acción Cuatrienal de las Corporaciones Autónomas Regionales y de Desarrollo Sostenible.
Informes de las Autoridades Ambientales Urbanas (cuando aplique).</t>
  </si>
  <si>
    <t xml:space="preserve">Dirección de Bosques, Biodiversidad y Servicios Ecosistémicos- DBBSE
Dirección de Asuntos marinos, costeros y recursos acuáticos-DAMCRA </t>
  </si>
  <si>
    <r>
      <t xml:space="preserve">Para su cálculo se requiere
</t>
    </r>
    <r>
      <rPr>
        <sz val="12"/>
        <color rgb="FF000000"/>
        <rFont val="Verdana"/>
        <family val="2"/>
      </rPr>
      <t>* Únicamente se considerarán las áreas protegidas administradas directamente por la Corporación Ambiental que serán inscritas al RUNAP por primer vez. No se incluirán áreas protegidas ubicadas en la jurisdicción de la corporación pero de carácter privado o del orden nacional con administración delegada.</t>
    </r>
  </si>
  <si>
    <t>Información Complementaria (No interviene en el cálculo del indicador, pero su diligenciamiento es de carácter obligatorio)</t>
  </si>
  <si>
    <t>Áreas protegidas, administradas por las Corporaciones Autónomas Regionales y de Desarrollo Sostenible, inscritas en el RUNAP.</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</si>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</sst>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sz val="12"/>
      <color theme="1"/>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u/>
      <sz val="12"/>
      <color rgb="FF0563C1"/>
      <name val="Verdana"/>
      <family val="2"/>
    </font>
    <font>
      <b/>
      <sz val="12"/>
      <color rgb="FF000000"/>
      <name val="Verdana"/>
      <family val="2"/>
    </font>
    <font>
      <b/>
      <sz val="12"/>
      <name val="Verdana"/>
      <family val="2"/>
    </font>
    <font>
      <b/>
      <sz val="12"/>
      <color theme="1"/>
      <name val="Verdana"/>
      <family val="2"/>
    </font>
    <font>
      <sz val="10"/>
      <name val="Arial"/>
      <family val="2"/>
    </font>
    <font>
      <b/>
      <sz val="9"/>
      <color rgb="FF000000"/>
      <name val="Arial Narrow"/>
      <family val="2"/>
    </font>
    <font>
      <sz val="9"/>
      <color rgb="FF000000"/>
      <name val="Arial Narrow"/>
      <family val="2"/>
    </font>
    <font>
      <b/>
      <sz val="9"/>
      <color rgb="FF00B050"/>
      <name val="Arial Narrow"/>
      <family val="2"/>
    </font>
    <font>
      <b/>
      <u/>
      <sz val="12"/>
      <color rgb="FF000000"/>
      <name val="Verdana"/>
      <family val="2"/>
    </font>
    <font>
      <sz val="9"/>
      <color theme="1"/>
      <name val="Arial Narrow"/>
      <family val="2"/>
    </font>
    <font>
      <sz val="10"/>
      <color rgb="FFFF0000"/>
      <name val="Arial Narrow"/>
      <family val="2"/>
    </font>
    <font>
      <u/>
      <sz val="10"/>
      <color theme="10"/>
      <name val="Arial Narrow"/>
      <family val="2"/>
    </font>
    <font>
      <b/>
      <sz val="16"/>
      <name val="Verdana"/>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7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medium">
        <color indexed="64"/>
      </right>
      <top style="thin">
        <color auto="1"/>
      </top>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s>
  <cellStyleXfs count="17">
    <xf numFmtId="0" fontId="0" fillId="0" borderId="0"/>
    <xf numFmtId="0" fontId="16" fillId="0" borderId="0" applyNumberFormat="0" applyFill="0" applyBorder="0" applyAlignment="0" applyProtection="0"/>
    <xf numFmtId="0" fontId="3" fillId="0" borderId="0"/>
    <xf numFmtId="0" fontId="12" fillId="0" borderId="0"/>
    <xf numFmtId="0" fontId="17" fillId="0" borderId="0" applyNumberFormat="0" applyFill="0" applyBorder="0" applyAlignment="0" applyProtection="0"/>
    <xf numFmtId="9" fontId="3" fillId="0" borderId="0" applyFont="0" applyFill="0" applyBorder="0" applyAlignment="0" applyProtection="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28" fillId="0" borderId="0" applyFont="0" applyFill="0" applyBorder="0" applyAlignment="0" applyProtection="0"/>
    <xf numFmtId="0" fontId="16" fillId="0" borderId="0" applyNumberFormat="0" applyFill="0" applyBorder="0" applyAlignment="0" applyProtection="0"/>
    <xf numFmtId="9" fontId="2" fillId="0" borderId="0" applyFont="0" applyFill="0" applyBorder="0" applyAlignment="0" applyProtection="0"/>
    <xf numFmtId="0" fontId="1" fillId="0" borderId="0"/>
  </cellStyleXfs>
  <cellXfs count="405">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9" xfId="0" applyFont="1" applyBorder="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0" fillId="2" borderId="5" xfId="0" applyFont="1" applyFill="1" applyBorder="1" applyAlignment="1">
      <alignment vertical="center" wrapText="1"/>
    </xf>
    <xf numFmtId="0" fontId="10" fillId="0" borderId="18"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13" xfId="0" applyFont="1" applyFill="1" applyBorder="1" applyAlignment="1">
      <alignment horizontal="center" vertical="center" wrapText="1"/>
    </xf>
    <xf numFmtId="0" fontId="11" fillId="2" borderId="16" xfId="0" applyFont="1" applyFill="1" applyBorder="1" applyAlignment="1">
      <alignment horizontal="left" vertical="center" wrapText="1"/>
    </xf>
    <xf numFmtId="0" fontId="10" fillId="2" borderId="17" xfId="0" applyFont="1" applyFill="1" applyBorder="1" applyAlignment="1">
      <alignment vertical="center" wrapText="1"/>
    </xf>
    <xf numFmtId="0" fontId="10" fillId="2" borderId="24"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0" fillId="2" borderId="15"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14"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23" xfId="0" quotePrefix="1" applyFont="1" applyBorder="1" applyAlignment="1">
      <alignment horizontal="center" vertical="center" wrapText="1"/>
    </xf>
    <xf numFmtId="0" fontId="10" fillId="0" borderId="38" xfId="0" quotePrefix="1" applyFont="1" applyBorder="1" applyAlignment="1">
      <alignment horizontal="center" vertical="center" wrapText="1"/>
    </xf>
    <xf numFmtId="0" fontId="8" fillId="11" borderId="6" xfId="0" applyFont="1" applyFill="1" applyBorder="1" applyAlignment="1">
      <alignment vertical="center"/>
    </xf>
    <xf numFmtId="0" fontId="8" fillId="11" borderId="5" xfId="0" applyFont="1" applyFill="1" applyBorder="1" applyAlignment="1">
      <alignment vertical="center"/>
    </xf>
    <xf numFmtId="0" fontId="8" fillId="11" borderId="7" xfId="0" applyFont="1" applyFill="1" applyBorder="1" applyAlignment="1">
      <alignment vertical="center"/>
    </xf>
    <xf numFmtId="0" fontId="8" fillId="11" borderId="3" xfId="0" applyFont="1" applyFill="1" applyBorder="1" applyAlignment="1">
      <alignmen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8" xfId="0"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0" fontId="8" fillId="9" borderId="13"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0" borderId="0" xfId="0" quotePrefix="1" applyFont="1" applyAlignment="1">
      <alignment horizontal="left" vertical="center" wrapText="1"/>
    </xf>
    <xf numFmtId="0" fontId="10" fillId="0" borderId="0" xfId="0" applyFont="1" applyAlignment="1">
      <alignment vertical="center" wrapText="1"/>
    </xf>
    <xf numFmtId="0" fontId="18" fillId="0" borderId="0" xfId="2" applyFont="1" applyAlignment="1" applyProtection="1">
      <alignment vertical="center" wrapText="1"/>
      <protection locked="0"/>
    </xf>
    <xf numFmtId="0" fontId="19" fillId="0" borderId="0" xfId="2" applyFont="1" applyAlignment="1" applyProtection="1">
      <alignment vertical="center"/>
      <protection locked="0"/>
    </xf>
    <xf numFmtId="0" fontId="19" fillId="0" borderId="39" xfId="2" applyFont="1" applyBorder="1" applyAlignment="1" applyProtection="1">
      <alignment vertical="center"/>
      <protection locked="0"/>
    </xf>
    <xf numFmtId="0" fontId="20" fillId="0" borderId="0" xfId="2" applyFont="1" applyAlignment="1">
      <alignment vertical="center"/>
    </xf>
    <xf numFmtId="0" fontId="20" fillId="0" borderId="0" xfId="2" applyFont="1" applyAlignment="1">
      <alignment horizontal="center" vertical="center"/>
    </xf>
    <xf numFmtId="0" fontId="19" fillId="0" borderId="0" xfId="2" applyFont="1" applyAlignment="1">
      <alignment vertical="center"/>
    </xf>
    <xf numFmtId="0" fontId="23" fillId="0" borderId="0" xfId="4" applyFont="1" applyFill="1" applyBorder="1" applyAlignment="1" applyProtection="1">
      <alignment vertical="center"/>
      <protection locked="0"/>
    </xf>
    <xf numFmtId="0" fontId="19" fillId="0" borderId="0" xfId="2" applyFont="1" applyAlignment="1" applyProtection="1">
      <alignment horizontal="center" vertical="center"/>
      <protection locked="0"/>
    </xf>
    <xf numFmtId="0" fontId="26" fillId="0" borderId="0" xfId="2" applyFont="1" applyAlignment="1">
      <alignment horizontal="left" vertical="center" wrapText="1"/>
    </xf>
    <xf numFmtId="0" fontId="20" fillId="0" borderId="0" xfId="2" applyFont="1" applyAlignment="1" applyProtection="1">
      <alignment horizontal="center" vertical="center" wrapText="1"/>
      <protection locked="0"/>
    </xf>
    <xf numFmtId="0" fontId="20" fillId="0" borderId="0" xfId="2" applyFont="1" applyAlignment="1" applyProtection="1">
      <alignment vertical="center" wrapText="1"/>
      <protection locked="0"/>
    </xf>
    <xf numFmtId="0" fontId="20" fillId="0" borderId="0" xfId="2" applyFont="1" applyAlignment="1" applyProtection="1">
      <alignment horizontal="center" vertical="center"/>
      <protection locked="0"/>
    </xf>
    <xf numFmtId="0" fontId="20" fillId="0" borderId="0" xfId="2" applyFont="1" applyAlignment="1">
      <alignment vertical="center" wrapText="1"/>
    </xf>
    <xf numFmtId="0" fontId="27" fillId="0" borderId="0" xfId="8" applyFont="1" applyAlignment="1" applyProtection="1">
      <alignment horizontal="right" vertical="center"/>
      <protection locked="0"/>
    </xf>
    <xf numFmtId="9" fontId="27" fillId="0" borderId="0" xfId="8" applyNumberFormat="1" applyFont="1" applyAlignment="1" applyProtection="1">
      <alignment horizontal="center" vertical="center"/>
      <protection locked="0"/>
    </xf>
    <xf numFmtId="0" fontId="27" fillId="0" borderId="0" xfId="8" applyFont="1" applyAlignment="1" applyProtection="1">
      <alignment vertical="center"/>
      <protection locked="0"/>
    </xf>
    <xf numFmtId="0" fontId="26" fillId="0" borderId="0" xfId="2" applyFont="1" applyAlignment="1">
      <alignment vertical="center" wrapText="1"/>
    </xf>
    <xf numFmtId="0" fontId="18" fillId="0" borderId="0" xfId="2" applyFont="1" applyAlignment="1" applyProtection="1">
      <alignment vertical="center"/>
      <protection locked="0"/>
    </xf>
    <xf numFmtId="0" fontId="19" fillId="12" borderId="0" xfId="2" applyFont="1" applyFill="1" applyAlignment="1">
      <alignment vertical="center"/>
    </xf>
    <xf numFmtId="0" fontId="19" fillId="13" borderId="0" xfId="2" applyFont="1" applyFill="1" applyAlignment="1">
      <alignment vertical="center"/>
    </xf>
    <xf numFmtId="0" fontId="21" fillId="0" borderId="0" xfId="2" applyFont="1" applyAlignment="1">
      <alignment horizontal="center" vertical="center" wrapText="1"/>
    </xf>
    <xf numFmtId="0" fontId="20" fillId="0" borderId="0" xfId="2" applyFont="1" applyAlignment="1">
      <alignment horizontal="right" vertical="center"/>
    </xf>
    <xf numFmtId="0" fontId="22" fillId="0" borderId="0" xfId="2" applyFont="1" applyAlignment="1">
      <alignment vertical="center"/>
    </xf>
    <xf numFmtId="9" fontId="19" fillId="0" borderId="0" xfId="2" applyNumberFormat="1" applyFont="1" applyAlignment="1">
      <alignment horizontal="center" vertical="center"/>
    </xf>
    <xf numFmtId="0" fontId="19" fillId="0" borderId="0" xfId="2" applyFont="1" applyAlignment="1">
      <alignment horizontal="center" vertical="center"/>
    </xf>
    <xf numFmtId="0" fontId="20" fillId="15" borderId="1" xfId="2" applyFont="1" applyFill="1" applyBorder="1" applyAlignment="1" applyProtection="1">
      <alignment horizontal="left" vertical="center" wrapText="1"/>
      <protection locked="0"/>
    </xf>
    <xf numFmtId="0" fontId="20" fillId="15" borderId="1" xfId="2" applyFont="1" applyFill="1" applyBorder="1" applyAlignment="1" applyProtection="1">
      <alignment horizontal="left" vertical="center"/>
      <protection locked="0"/>
    </xf>
    <xf numFmtId="0" fontId="20" fillId="0" borderId="0" xfId="2" applyFont="1" applyAlignment="1" applyProtection="1">
      <alignment vertical="center"/>
      <protection locked="0"/>
    </xf>
    <xf numFmtId="0" fontId="20" fillId="0" borderId="0" xfId="2" applyFont="1" applyAlignment="1" applyProtection="1">
      <alignment horizontal="right" vertical="center"/>
      <protection locked="0"/>
    </xf>
    <xf numFmtId="0" fontId="24" fillId="0" borderId="0" xfId="2" applyFont="1" applyAlignment="1" applyProtection="1">
      <alignment vertical="center"/>
      <protection locked="0"/>
    </xf>
    <xf numFmtId="0" fontId="18" fillId="0" borderId="0" xfId="2" applyFont="1" applyAlignment="1">
      <alignment vertical="center" wrapText="1"/>
    </xf>
    <xf numFmtId="0" fontId="8" fillId="9" borderId="40" xfId="0" applyFont="1" applyFill="1" applyBorder="1" applyAlignment="1">
      <alignment horizontal="center" vertical="center" wrapText="1"/>
    </xf>
    <xf numFmtId="0" fontId="18" fillId="12" borderId="1" xfId="2" applyFont="1" applyFill="1" applyBorder="1" applyAlignment="1" applyProtection="1">
      <alignment horizontal="center" vertical="center" wrapText="1"/>
      <protection locked="0"/>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23" fillId="0" borderId="0" xfId="1" applyFont="1" applyFill="1" applyBorder="1" applyAlignment="1" applyProtection="1">
      <alignment vertical="center"/>
    </xf>
    <xf numFmtId="0" fontId="20" fillId="12" borderId="1" xfId="12" applyFont="1" applyFill="1" applyBorder="1" applyAlignment="1" applyProtection="1">
      <alignment horizontal="left" vertical="center" wrapText="1"/>
      <protection locked="0"/>
    </xf>
    <xf numFmtId="49" fontId="20" fillId="12" borderId="1" xfId="12" applyNumberFormat="1" applyFont="1" applyFill="1" applyBorder="1" applyAlignment="1" applyProtection="1">
      <alignment horizontal="left" vertical="center" wrapText="1"/>
      <protection locked="0"/>
    </xf>
    <xf numFmtId="0" fontId="25" fillId="12" borderId="1" xfId="12" applyFont="1" applyFill="1" applyBorder="1" applyAlignment="1" applyProtection="1">
      <alignment horizontal="center" vertical="center" wrapText="1"/>
      <protection locked="0"/>
    </xf>
    <xf numFmtId="0" fontId="20" fillId="0" borderId="0" xfId="11" applyFont="1" applyAlignment="1" applyProtection="1">
      <alignment vertical="center"/>
      <protection locked="0"/>
    </xf>
    <xf numFmtId="0" fontId="20" fillId="0" borderId="0" xfId="11" applyFont="1" applyAlignment="1" applyProtection="1">
      <alignment horizontal="center" vertical="center"/>
      <protection locked="0"/>
    </xf>
    <xf numFmtId="0" fontId="19" fillId="0" borderId="0" xfId="11" applyFont="1" applyAlignment="1" applyProtection="1">
      <alignment vertical="center"/>
      <protection locked="0"/>
    </xf>
    <xf numFmtId="0" fontId="19" fillId="0" borderId="0" xfId="12" applyFont="1" applyAlignment="1" applyProtection="1">
      <alignment vertical="center"/>
      <protection locked="0"/>
    </xf>
    <xf numFmtId="0" fontId="32" fillId="0" borderId="0" xfId="11" applyFont="1" applyAlignment="1">
      <alignment vertical="center" wrapText="1"/>
    </xf>
    <xf numFmtId="0" fontId="32" fillId="0" borderId="0" xfId="11" applyFont="1" applyAlignment="1" applyProtection="1">
      <alignment vertical="center" wrapText="1"/>
      <protection locked="0"/>
    </xf>
    <xf numFmtId="0" fontId="18" fillId="0" borderId="0" xfId="3" applyFont="1" applyAlignment="1" applyProtection="1">
      <alignment vertical="center"/>
      <protection locked="0"/>
    </xf>
    <xf numFmtId="164" fontId="20" fillId="12" borderId="1" xfId="12" applyNumberFormat="1" applyFont="1" applyFill="1" applyBorder="1" applyAlignment="1" applyProtection="1">
      <alignment horizontal="center" vertical="center" wrapText="1"/>
      <protection locked="0"/>
    </xf>
    <xf numFmtId="0" fontId="13" fillId="12" borderId="1" xfId="12" applyFont="1" applyFill="1" applyBorder="1" applyAlignment="1" applyProtection="1">
      <alignment horizontal="center" vertical="center" wrapText="1"/>
      <protection locked="0"/>
    </xf>
    <xf numFmtId="0" fontId="20" fillId="0" borderId="0" xfId="12" applyFont="1" applyAlignment="1">
      <alignment horizontal="left" vertical="center" wrapText="1"/>
    </xf>
    <xf numFmtId="0" fontId="30" fillId="12" borderId="1" xfId="12" applyFont="1" applyFill="1" applyBorder="1" applyAlignment="1">
      <alignment horizontal="left" vertical="center" wrapText="1"/>
    </xf>
    <xf numFmtId="0" fontId="20" fillId="12" borderId="1" xfId="12" applyFont="1" applyFill="1" applyBorder="1" applyAlignment="1">
      <alignment horizontal="left" vertical="center" wrapText="1"/>
    </xf>
    <xf numFmtId="0" fontId="30" fillId="0" borderId="1" xfId="12" applyFont="1" applyBorder="1" applyAlignment="1">
      <alignment horizontal="left" vertical="center" wrapText="1"/>
    </xf>
    <xf numFmtId="0" fontId="18" fillId="12" borderId="3" xfId="2" applyFont="1" applyFill="1" applyBorder="1" applyAlignment="1" applyProtection="1">
      <alignment horizontal="center" vertical="center" wrapText="1"/>
      <protection locked="0"/>
    </xf>
    <xf numFmtId="0" fontId="20" fillId="12" borderId="46" xfId="12" applyFont="1" applyFill="1" applyBorder="1" applyAlignment="1">
      <alignment horizontal="left" vertical="center" wrapText="1"/>
    </xf>
    <xf numFmtId="0" fontId="29" fillId="12" borderId="47" xfId="12" applyFont="1" applyFill="1" applyBorder="1" applyAlignment="1">
      <alignment horizontal="center" vertical="center" wrapText="1"/>
    </xf>
    <xf numFmtId="0" fontId="20" fillId="12" borderId="48" xfId="12" applyFont="1" applyFill="1" applyBorder="1" applyAlignment="1">
      <alignment horizontal="left" vertical="center" wrapText="1"/>
    </xf>
    <xf numFmtId="0" fontId="20" fillId="12" borderId="49" xfId="12" applyFont="1" applyFill="1" applyBorder="1" applyAlignment="1" applyProtection="1">
      <alignment horizontal="left" vertical="center" wrapText="1"/>
      <protection locked="0"/>
    </xf>
    <xf numFmtId="49" fontId="20" fillId="12" borderId="49" xfId="12" applyNumberFormat="1" applyFont="1" applyFill="1" applyBorder="1" applyAlignment="1" applyProtection="1">
      <alignment horizontal="left" vertical="center" wrapText="1"/>
      <protection locked="0"/>
    </xf>
    <xf numFmtId="164" fontId="20" fillId="12" borderId="49" xfId="12" applyNumberFormat="1" applyFont="1" applyFill="1" applyBorder="1" applyAlignment="1" applyProtection="1">
      <alignment horizontal="left" vertical="center" wrapText="1"/>
      <protection locked="0"/>
    </xf>
    <xf numFmtId="0" fontId="25" fillId="12" borderId="49" xfId="12" applyFont="1" applyFill="1" applyBorder="1" applyAlignment="1" applyProtection="1">
      <alignment horizontal="center" vertical="center" wrapText="1"/>
      <protection locked="0"/>
    </xf>
    <xf numFmtId="0" fontId="30" fillId="12" borderId="49" xfId="12" applyFont="1" applyFill="1" applyBorder="1" applyAlignment="1">
      <alignment horizontal="left" vertical="center" wrapText="1"/>
    </xf>
    <xf numFmtId="0" fontId="30" fillId="0" borderId="49" xfId="12" applyFont="1" applyBorder="1" applyAlignment="1">
      <alignment horizontal="left" vertical="center" wrapText="1"/>
    </xf>
    <xf numFmtId="0" fontId="29" fillId="12" borderId="50" xfId="12" applyFont="1" applyFill="1" applyBorder="1" applyAlignment="1">
      <alignment horizontal="center" vertical="center" wrapText="1"/>
    </xf>
    <xf numFmtId="0" fontId="20" fillId="12" borderId="51" xfId="12" applyFont="1" applyFill="1" applyBorder="1" applyAlignment="1">
      <alignment horizontal="left" vertical="center" wrapText="1"/>
    </xf>
    <xf numFmtId="0" fontId="20" fillId="12" borderId="40" xfId="12" applyFont="1" applyFill="1" applyBorder="1" applyAlignment="1">
      <alignment horizontal="left" vertical="center" wrapText="1"/>
    </xf>
    <xf numFmtId="0" fontId="20" fillId="12" borderId="40" xfId="12" applyFont="1" applyFill="1" applyBorder="1" applyAlignment="1" applyProtection="1">
      <alignment horizontal="left" vertical="center" wrapText="1"/>
      <protection locked="0"/>
    </xf>
    <xf numFmtId="49" fontId="20" fillId="12" borderId="40" xfId="12" applyNumberFormat="1" applyFont="1" applyFill="1" applyBorder="1" applyAlignment="1" applyProtection="1">
      <alignment horizontal="left" vertical="center" wrapText="1"/>
      <protection locked="0"/>
    </xf>
    <xf numFmtId="164" fontId="20" fillId="12" borderId="40" xfId="12" applyNumberFormat="1" applyFont="1" applyFill="1" applyBorder="1" applyAlignment="1" applyProtection="1">
      <alignment horizontal="center" vertical="center" wrapText="1"/>
      <protection locked="0"/>
    </xf>
    <xf numFmtId="0" fontId="25" fillId="12" borderId="40" xfId="12" applyFont="1" applyFill="1" applyBorder="1" applyAlignment="1" applyProtection="1">
      <alignment horizontal="center" vertical="center" wrapText="1"/>
      <protection locked="0"/>
    </xf>
    <xf numFmtId="0" fontId="30" fillId="12" borderId="40" xfId="12" applyFont="1" applyFill="1" applyBorder="1" applyAlignment="1">
      <alignment horizontal="left" vertical="center" wrapText="1"/>
    </xf>
    <xf numFmtId="0" fontId="30" fillId="0" borderId="40" xfId="12" applyFont="1" applyBorder="1" applyAlignment="1">
      <alignment horizontal="left" vertical="center" wrapText="1"/>
    </xf>
    <xf numFmtId="0" fontId="29" fillId="12" borderId="52" xfId="12" applyFont="1" applyFill="1" applyBorder="1" applyAlignment="1">
      <alignment horizontal="center" vertical="center" wrapText="1"/>
    </xf>
    <xf numFmtId="0" fontId="25" fillId="13" borderId="49" xfId="12" applyFont="1" applyFill="1" applyBorder="1" applyAlignment="1">
      <alignment horizontal="center" vertical="center" wrapText="1"/>
    </xf>
    <xf numFmtId="0" fontId="26" fillId="13" borderId="49" xfId="12" applyFont="1" applyFill="1" applyBorder="1" applyAlignment="1">
      <alignment horizontal="center" vertical="center" wrapText="1"/>
    </xf>
    <xf numFmtId="0" fontId="26" fillId="13" borderId="54" xfId="12" applyFont="1" applyFill="1" applyBorder="1" applyAlignment="1">
      <alignment horizontal="center" vertical="center" wrapText="1"/>
    </xf>
    <xf numFmtId="0" fontId="26" fillId="13" borderId="55" xfId="2" applyFont="1" applyFill="1" applyBorder="1" applyAlignment="1">
      <alignment horizontal="center" vertical="center" wrapText="1"/>
    </xf>
    <xf numFmtId="0" fontId="26" fillId="13" borderId="56" xfId="12" applyFont="1" applyFill="1" applyBorder="1" applyAlignment="1">
      <alignment horizontal="center" vertical="center" wrapText="1"/>
    </xf>
    <xf numFmtId="0" fontId="25" fillId="12" borderId="47" xfId="12" applyFont="1" applyFill="1" applyBorder="1" applyAlignment="1" applyProtection="1">
      <alignment horizontal="center" vertical="center" wrapText="1"/>
      <protection locked="0"/>
    </xf>
    <xf numFmtId="0" fontId="18" fillId="12" borderId="58" xfId="2" applyFont="1" applyFill="1" applyBorder="1" applyAlignment="1" applyProtection="1">
      <alignment horizontal="center" vertical="center" wrapText="1"/>
      <protection locked="0"/>
    </xf>
    <xf numFmtId="164" fontId="20" fillId="12" borderId="49" xfId="12" applyNumberFormat="1" applyFont="1" applyFill="1" applyBorder="1" applyAlignment="1" applyProtection="1">
      <alignment horizontal="center" vertical="center" wrapText="1"/>
      <protection locked="0"/>
    </xf>
    <xf numFmtId="0" fontId="20" fillId="12" borderId="49" xfId="12" applyFont="1" applyFill="1" applyBorder="1" applyAlignment="1">
      <alignment horizontal="left" vertical="center" wrapText="1"/>
    </xf>
    <xf numFmtId="0" fontId="25" fillId="12" borderId="50" xfId="12" applyFont="1" applyFill="1" applyBorder="1" applyAlignment="1" applyProtection="1">
      <alignment horizontal="center" vertical="center" wrapText="1"/>
      <protection locked="0"/>
    </xf>
    <xf numFmtId="0" fontId="18" fillId="12" borderId="8" xfId="2" applyFont="1" applyFill="1" applyBorder="1" applyAlignment="1" applyProtection="1">
      <alignment horizontal="center" vertical="center" wrapText="1"/>
      <protection locked="0"/>
    </xf>
    <xf numFmtId="0" fontId="25" fillId="12" borderId="52" xfId="12" applyFont="1" applyFill="1" applyBorder="1" applyAlignment="1" applyProtection="1">
      <alignment horizontal="center" vertical="center" wrapText="1"/>
      <protection locked="0"/>
    </xf>
    <xf numFmtId="0" fontId="25" fillId="13" borderId="53" xfId="12" applyFont="1" applyFill="1" applyBorder="1" applyAlignment="1">
      <alignment horizontal="center" vertical="center" wrapText="1"/>
    </xf>
    <xf numFmtId="0" fontId="25" fillId="13" borderId="54" xfId="12" applyFont="1" applyFill="1" applyBorder="1" applyAlignment="1">
      <alignment horizontal="center" vertical="center" wrapText="1"/>
    </xf>
    <xf numFmtId="0" fontId="26" fillId="13" borderId="54" xfId="2" applyFont="1" applyFill="1" applyBorder="1" applyAlignment="1">
      <alignment horizontal="center" vertical="center" wrapText="1"/>
    </xf>
    <xf numFmtId="0" fontId="26" fillId="13" borderId="55" xfId="12" applyFont="1" applyFill="1" applyBorder="1" applyAlignment="1">
      <alignment horizontal="center" vertical="center" wrapText="1"/>
    </xf>
    <xf numFmtId="0" fontId="18" fillId="12" borderId="46" xfId="12" applyFont="1" applyFill="1" applyBorder="1" applyAlignment="1">
      <alignment horizontal="left" vertical="center" wrapText="1"/>
    </xf>
    <xf numFmtId="0" fontId="18" fillId="12" borderId="46" xfId="2" applyFont="1" applyFill="1" applyBorder="1" applyAlignment="1" applyProtection="1">
      <alignment vertical="center" wrapText="1"/>
      <protection locked="0"/>
    </xf>
    <xf numFmtId="0" fontId="18" fillId="12" borderId="51" xfId="12" applyFont="1" applyFill="1" applyBorder="1" applyAlignment="1">
      <alignment horizontal="left" vertical="center" wrapText="1"/>
    </xf>
    <xf numFmtId="0" fontId="18" fillId="12" borderId="40" xfId="2" applyFont="1" applyFill="1" applyBorder="1" applyAlignment="1" applyProtection="1">
      <alignment horizontal="center" vertical="center" wrapText="1"/>
      <protection locked="0"/>
    </xf>
    <xf numFmtId="0" fontId="26" fillId="13" borderId="53" xfId="12" applyFont="1" applyFill="1" applyBorder="1" applyAlignment="1">
      <alignment horizontal="center" vertical="center" wrapText="1"/>
    </xf>
    <xf numFmtId="0" fontId="26" fillId="13" borderId="61" xfId="12" applyFont="1" applyFill="1" applyBorder="1" applyAlignment="1">
      <alignment horizontal="center" vertical="center" wrapText="1"/>
    </xf>
    <xf numFmtId="0" fontId="26" fillId="13" borderId="43" xfId="2" applyFont="1" applyFill="1" applyBorder="1" applyAlignment="1">
      <alignment horizontal="center" vertical="center" wrapText="1"/>
    </xf>
    <xf numFmtId="0" fontId="18" fillId="12" borderId="64" xfId="2" applyFont="1" applyFill="1" applyBorder="1" applyAlignment="1" applyProtection="1">
      <alignment vertical="center" wrapText="1"/>
      <protection locked="0"/>
    </xf>
    <xf numFmtId="0" fontId="18" fillId="12" borderId="42" xfId="2" applyFont="1" applyFill="1" applyBorder="1" applyAlignment="1" applyProtection="1">
      <alignment horizontal="center" vertical="center" wrapText="1"/>
      <protection locked="0"/>
    </xf>
    <xf numFmtId="0" fontId="18" fillId="12" borderId="6" xfId="2" applyFont="1" applyFill="1" applyBorder="1" applyAlignment="1" applyProtection="1">
      <alignment horizontal="center" vertical="center" wrapText="1"/>
      <protection locked="0"/>
    </xf>
    <xf numFmtId="0" fontId="18" fillId="0" borderId="47" xfId="2" applyFont="1" applyBorder="1" applyAlignment="1" applyProtection="1">
      <alignment vertical="center"/>
      <protection locked="0"/>
    </xf>
    <xf numFmtId="0" fontId="20" fillId="12" borderId="46" xfId="12" applyFont="1" applyFill="1" applyBorder="1" applyAlignment="1" applyProtection="1">
      <alignment horizontal="left" vertical="center" wrapText="1"/>
      <protection locked="0"/>
    </xf>
    <xf numFmtId="0" fontId="20" fillId="12" borderId="48" xfId="12" applyFont="1" applyFill="1" applyBorder="1" applyAlignment="1" applyProtection="1">
      <alignment horizontal="left" vertical="center" wrapText="1"/>
      <protection locked="0"/>
    </xf>
    <xf numFmtId="0" fontId="13" fillId="12" borderId="49" xfId="12" applyFont="1" applyFill="1" applyBorder="1" applyAlignment="1" applyProtection="1">
      <alignment horizontal="center" vertical="center" wrapText="1"/>
      <protection locked="0"/>
    </xf>
    <xf numFmtId="0" fontId="18" fillId="0" borderId="50" xfId="2" applyFont="1" applyBorder="1" applyAlignment="1" applyProtection="1">
      <alignment vertical="center"/>
      <protection locked="0"/>
    </xf>
    <xf numFmtId="0" fontId="13" fillId="12" borderId="40" xfId="12" applyFont="1" applyFill="1" applyBorder="1" applyAlignment="1" applyProtection="1">
      <alignment horizontal="center" vertical="center" wrapText="1"/>
      <protection locked="0"/>
    </xf>
    <xf numFmtId="0" fontId="18" fillId="0" borderId="52" xfId="2" applyFont="1" applyBorder="1" applyAlignment="1" applyProtection="1">
      <alignment vertical="center"/>
      <protection locked="0"/>
    </xf>
    <xf numFmtId="9" fontId="18" fillId="13" borderId="40" xfId="7" applyFont="1" applyFill="1" applyBorder="1" applyAlignment="1" applyProtection="1">
      <alignment horizontal="center" vertical="center" wrapText="1"/>
      <protection hidden="1"/>
    </xf>
    <xf numFmtId="0" fontId="18" fillId="13" borderId="40" xfId="7" applyNumberFormat="1" applyFont="1" applyFill="1" applyBorder="1" applyAlignment="1" applyProtection="1">
      <alignment horizontal="center" vertical="center" wrapText="1"/>
      <protection hidden="1"/>
    </xf>
    <xf numFmtId="9" fontId="18" fillId="13" borderId="1" xfId="7" applyFont="1" applyFill="1" applyBorder="1" applyAlignment="1" applyProtection="1">
      <alignment horizontal="center" vertical="center" wrapText="1"/>
      <protection hidden="1"/>
    </xf>
    <xf numFmtId="0" fontId="18" fillId="13" borderId="1" xfId="7" applyNumberFormat="1" applyFont="1" applyFill="1" applyBorder="1" applyAlignment="1" applyProtection="1">
      <alignment horizontal="center" vertical="center" wrapText="1"/>
      <protection hidden="1"/>
    </xf>
    <xf numFmtId="9" fontId="18" fillId="13" borderId="42" xfId="7" applyFont="1" applyFill="1" applyBorder="1" applyAlignment="1" applyProtection="1">
      <alignment horizontal="center" vertical="center" wrapText="1"/>
      <protection hidden="1"/>
    </xf>
    <xf numFmtId="0" fontId="18" fillId="13" borderId="42" xfId="7" applyNumberFormat="1" applyFont="1" applyFill="1" applyBorder="1" applyAlignment="1" applyProtection="1">
      <alignment horizontal="center" vertical="center" wrapText="1"/>
      <protection hidden="1"/>
    </xf>
    <xf numFmtId="0" fontId="26" fillId="13" borderId="62" xfId="12" applyFont="1" applyFill="1" applyBorder="1" applyAlignment="1" applyProtection="1">
      <alignment horizontal="center" vertical="center"/>
      <protection hidden="1"/>
    </xf>
    <xf numFmtId="0" fontId="26" fillId="13" borderId="63" xfId="12" applyFont="1" applyFill="1" applyBorder="1" applyAlignment="1" applyProtection="1">
      <alignment horizontal="center" vertical="center"/>
      <protection hidden="1"/>
    </xf>
    <xf numFmtId="0" fontId="26" fillId="13" borderId="65" xfId="12" applyFont="1" applyFill="1" applyBorder="1" applyAlignment="1" applyProtection="1">
      <alignment horizontal="center" vertical="center"/>
      <protection hidden="1"/>
    </xf>
    <xf numFmtId="0" fontId="26" fillId="13" borderId="54" xfId="12" applyFont="1" applyFill="1" applyBorder="1" applyAlignment="1" applyProtection="1">
      <alignment horizontal="center" vertical="center"/>
      <protection hidden="1"/>
    </xf>
    <xf numFmtId="0" fontId="26" fillId="13" borderId="61" xfId="12" applyFont="1" applyFill="1" applyBorder="1" applyAlignment="1" applyProtection="1">
      <alignment horizontal="center" vertical="center"/>
      <protection hidden="1"/>
    </xf>
    <xf numFmtId="0" fontId="26" fillId="13" borderId="43" xfId="12" applyFont="1" applyFill="1" applyBorder="1" applyAlignment="1" applyProtection="1">
      <alignment horizontal="center" vertical="center"/>
      <protection hidden="1"/>
    </xf>
    <xf numFmtId="0" fontId="20" fillId="13" borderId="51" xfId="12" applyFont="1" applyFill="1" applyBorder="1" applyAlignment="1" applyProtection="1">
      <alignment horizontal="left" vertical="center" wrapText="1"/>
      <protection hidden="1"/>
    </xf>
    <xf numFmtId="0" fontId="20" fillId="13" borderId="46" xfId="12" applyFont="1" applyFill="1" applyBorder="1" applyAlignment="1" applyProtection="1">
      <alignment horizontal="left" vertical="center" wrapText="1"/>
      <protection hidden="1"/>
    </xf>
    <xf numFmtId="0" fontId="20" fillId="13" borderId="48" xfId="12" applyFont="1" applyFill="1" applyBorder="1" applyAlignment="1" applyProtection="1">
      <alignment horizontal="left" vertical="center" wrapText="1"/>
      <protection hidden="1"/>
    </xf>
    <xf numFmtId="9" fontId="18" fillId="13" borderId="49" xfId="7" applyFont="1" applyFill="1" applyBorder="1" applyAlignment="1" applyProtection="1">
      <alignment horizontal="center" vertical="center" wrapText="1"/>
      <protection hidden="1"/>
    </xf>
    <xf numFmtId="0" fontId="18" fillId="13" borderId="49" xfId="7" applyNumberFormat="1" applyFont="1" applyFill="1" applyBorder="1" applyAlignment="1" applyProtection="1">
      <alignment horizontal="center" vertical="center" wrapText="1"/>
      <protection hidden="1"/>
    </xf>
    <xf numFmtId="0" fontId="31" fillId="13" borderId="40" xfId="12" applyFont="1" applyFill="1" applyBorder="1" applyAlignment="1" applyProtection="1">
      <alignment horizontal="center" vertical="center"/>
      <protection hidden="1"/>
    </xf>
    <xf numFmtId="0" fontId="31" fillId="13" borderId="1" xfId="12" applyFont="1" applyFill="1" applyBorder="1" applyAlignment="1" applyProtection="1">
      <alignment horizontal="center" vertical="center"/>
      <protection hidden="1"/>
    </xf>
    <xf numFmtId="0" fontId="31" fillId="13" borderId="49" xfId="12" applyFont="1" applyFill="1" applyBorder="1" applyAlignment="1" applyProtection="1">
      <alignment horizontal="center" vertical="center"/>
      <protection hidden="1"/>
    </xf>
    <xf numFmtId="0" fontId="26" fillId="13" borderId="55" xfId="12" applyFont="1" applyFill="1" applyBorder="1" applyAlignment="1" applyProtection="1">
      <alignment horizontal="center" vertical="center"/>
      <protection hidden="1"/>
    </xf>
    <xf numFmtId="3" fontId="18" fillId="13" borderId="10" xfId="12" applyNumberFormat="1" applyFont="1" applyFill="1" applyBorder="1" applyAlignment="1" applyProtection="1">
      <alignment horizontal="center" vertical="center"/>
      <protection hidden="1"/>
    </xf>
    <xf numFmtId="3" fontId="18" fillId="13" borderId="40" xfId="12" applyNumberFormat="1" applyFont="1" applyFill="1" applyBorder="1" applyAlignment="1" applyProtection="1">
      <alignment horizontal="center" vertical="center"/>
      <protection hidden="1"/>
    </xf>
    <xf numFmtId="3" fontId="18" fillId="13" borderId="52" xfId="12" applyNumberFormat="1" applyFont="1" applyFill="1" applyBorder="1" applyAlignment="1" applyProtection="1">
      <alignment horizontal="center" vertical="center"/>
      <protection hidden="1"/>
    </xf>
    <xf numFmtId="3" fontId="18" fillId="13" borderId="4" xfId="12" applyNumberFormat="1" applyFont="1" applyFill="1" applyBorder="1" applyAlignment="1" applyProtection="1">
      <alignment horizontal="center" vertical="center"/>
      <protection hidden="1"/>
    </xf>
    <xf numFmtId="3" fontId="18" fillId="13" borderId="1" xfId="12" applyNumberFormat="1" applyFont="1" applyFill="1" applyBorder="1" applyAlignment="1" applyProtection="1">
      <alignment horizontal="center" vertical="center"/>
      <protection hidden="1"/>
    </xf>
    <xf numFmtId="3" fontId="18" fillId="13" borderId="47" xfId="12" applyNumberFormat="1" applyFont="1" applyFill="1" applyBorder="1" applyAlignment="1" applyProtection="1">
      <alignment horizontal="center" vertical="center"/>
      <protection hidden="1"/>
    </xf>
    <xf numFmtId="9" fontId="26" fillId="13" borderId="57" xfId="15" applyFont="1" applyFill="1" applyBorder="1" applyAlignment="1" applyProtection="1">
      <alignment horizontal="center" vertical="center"/>
      <protection hidden="1"/>
    </xf>
    <xf numFmtId="9" fontId="26" fillId="13" borderId="49" xfId="15" applyFont="1" applyFill="1" applyBorder="1" applyAlignment="1" applyProtection="1">
      <alignment horizontal="center" vertical="center"/>
      <protection hidden="1"/>
    </xf>
    <xf numFmtId="9" fontId="26" fillId="13" borderId="50" xfId="15" applyFont="1" applyFill="1" applyBorder="1" applyAlignment="1" applyProtection="1">
      <alignment horizontal="center" vertical="center"/>
      <protection hidden="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0" xfId="0" quotePrefix="1" applyFont="1" applyAlignment="1">
      <alignment horizontal="justify" vertical="top" wrapText="1"/>
    </xf>
    <xf numFmtId="0" fontId="10" fillId="0" borderId="12" xfId="0" quotePrefix="1" applyFont="1" applyBorder="1" applyAlignment="1">
      <alignment horizontal="justify" vertical="top" wrapText="1"/>
    </xf>
    <xf numFmtId="0" fontId="10" fillId="0" borderId="0" xfId="3" applyFont="1" applyAlignment="1">
      <alignment horizontal="left" vertical="top" wrapText="1"/>
    </xf>
    <xf numFmtId="0" fontId="10" fillId="0" borderId="12" xfId="3" applyFont="1" applyBorder="1" applyAlignment="1">
      <alignment horizontal="left" vertical="top" wrapText="1"/>
    </xf>
    <xf numFmtId="0" fontId="10" fillId="0" borderId="11" xfId="3" applyFont="1" applyBorder="1" applyAlignment="1">
      <alignment horizontal="left" vertical="top" wrapText="1"/>
    </xf>
    <xf numFmtId="0" fontId="10" fillId="0" borderId="11" xfId="0" applyFont="1" applyBorder="1" applyAlignment="1">
      <alignment horizontal="left" vertical="top" wrapText="1"/>
    </xf>
    <xf numFmtId="0" fontId="10" fillId="0" borderId="0" xfId="0" applyFont="1" applyAlignment="1">
      <alignment horizontal="left" vertical="top"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8" fillId="9" borderId="4"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17" xfId="0" applyFont="1" applyFill="1" applyBorder="1" applyAlignment="1">
      <alignment horizontal="center" vertical="center" wrapText="1"/>
    </xf>
    <xf numFmtId="0" fontId="8" fillId="9" borderId="15" xfId="0" applyFont="1" applyFill="1" applyBorder="1" applyAlignment="1">
      <alignment horizontal="center" vertical="center" wrapText="1"/>
    </xf>
    <xf numFmtId="0" fontId="10" fillId="0" borderId="17" xfId="3" quotePrefix="1" applyFont="1" applyBorder="1" applyAlignment="1">
      <alignment horizontal="center" vertical="center" wrapText="1"/>
    </xf>
    <xf numFmtId="0" fontId="10" fillId="0" borderId="16" xfId="3" quotePrefix="1" applyFont="1" applyBorder="1" applyAlignment="1">
      <alignment horizontal="center" vertical="center" wrapText="1"/>
    </xf>
    <xf numFmtId="0" fontId="10" fillId="0" borderId="25" xfId="3" quotePrefix="1" applyFont="1" applyBorder="1" applyAlignment="1">
      <alignment horizontal="center" vertical="center" wrapText="1"/>
    </xf>
    <xf numFmtId="0" fontId="10" fillId="0" borderId="15" xfId="3" quotePrefix="1" applyFont="1" applyBorder="1" applyAlignment="1">
      <alignment horizontal="center" vertical="center" wrapText="1"/>
    </xf>
    <xf numFmtId="0" fontId="35" fillId="0" borderId="17" xfId="1" quotePrefix="1" applyFont="1" applyBorder="1" applyAlignment="1" applyProtection="1">
      <alignment horizontal="center" vertical="center" wrapText="1"/>
    </xf>
    <xf numFmtId="0" fontId="10" fillId="0" borderId="16" xfId="0" quotePrefix="1" applyFont="1" applyBorder="1" applyAlignment="1">
      <alignment horizontal="center" vertical="center" wrapText="1"/>
    </xf>
    <xf numFmtId="0" fontId="10" fillId="0" borderId="25" xfId="0" quotePrefix="1" applyFont="1" applyBorder="1" applyAlignment="1">
      <alignment horizontal="center" vertical="center" wrapText="1"/>
    </xf>
    <xf numFmtId="0" fontId="35" fillId="0" borderId="17" xfId="1" quotePrefix="1" applyFont="1" applyBorder="1" applyAlignment="1">
      <alignment horizontal="center" vertical="center" wrapText="1"/>
    </xf>
    <xf numFmtId="0" fontId="34" fillId="0" borderId="16" xfId="3" quotePrefix="1" applyFont="1" applyBorder="1" applyAlignment="1">
      <alignment horizontal="center" vertical="center" wrapText="1"/>
    </xf>
    <xf numFmtId="0" fontId="34" fillId="0" borderId="25" xfId="3" quotePrefix="1" applyFont="1" applyBorder="1" applyAlignment="1">
      <alignment horizontal="center" vertical="center" wrapText="1"/>
    </xf>
    <xf numFmtId="0" fontId="8" fillId="9" borderId="27" xfId="0" applyFont="1" applyFill="1" applyBorder="1" applyAlignment="1">
      <alignment horizontal="left" vertical="center" wrapText="1"/>
    </xf>
    <xf numFmtId="0" fontId="8" fillId="9" borderId="31" xfId="0" applyFont="1" applyFill="1" applyBorder="1" applyAlignment="1">
      <alignment horizontal="left" vertical="center" wrapText="1"/>
    </xf>
    <xf numFmtId="0" fontId="8" fillId="9" borderId="30" xfId="0" applyFont="1" applyFill="1" applyBorder="1" applyAlignment="1">
      <alignment horizontal="left" vertical="center" wrapText="1"/>
    </xf>
    <xf numFmtId="0" fontId="8" fillId="9" borderId="19" xfId="0" applyFont="1" applyFill="1" applyBorder="1" applyAlignment="1">
      <alignment horizontal="left" vertical="center" wrapText="1"/>
    </xf>
    <xf numFmtId="0" fontId="10" fillId="0" borderId="28" xfId="0" quotePrefix="1" applyFont="1" applyBorder="1" applyAlignment="1">
      <alignment horizontal="center" vertical="center" wrapText="1"/>
    </xf>
    <xf numFmtId="0" fontId="10" fillId="0" borderId="29" xfId="0" quotePrefix="1" applyFont="1" applyBorder="1" applyAlignment="1">
      <alignment horizontal="center" vertical="center" wrapText="1"/>
    </xf>
    <xf numFmtId="0" fontId="10" fillId="0" borderId="34" xfId="0" quotePrefix="1" applyFont="1" applyBorder="1" applyAlignment="1">
      <alignment horizontal="center" vertical="center" wrapText="1"/>
    </xf>
    <xf numFmtId="0" fontId="10" fillId="0" borderId="17" xfId="0" quotePrefix="1" applyFont="1" applyBorder="1" applyAlignment="1">
      <alignment horizontal="center" vertical="center" wrapText="1"/>
    </xf>
    <xf numFmtId="0" fontId="10" fillId="0" borderId="15" xfId="0" quotePrefix="1" applyFont="1" applyBorder="1" applyAlignment="1">
      <alignment horizontal="center" vertical="center" wrapText="1"/>
    </xf>
    <xf numFmtId="0" fontId="14" fillId="11" borderId="37" xfId="0" applyFont="1" applyFill="1" applyBorder="1" applyAlignment="1">
      <alignment horizontal="left" vertical="center" wrapText="1"/>
    </xf>
    <xf numFmtId="0" fontId="14" fillId="11" borderId="22" xfId="0" applyFont="1" applyFill="1" applyBorder="1" applyAlignment="1">
      <alignment horizontal="left" vertical="center" wrapText="1"/>
    </xf>
    <xf numFmtId="0" fontId="14" fillId="11" borderId="6" xfId="0" applyFont="1" applyFill="1" applyBorder="1" applyAlignment="1">
      <alignment horizontal="left" vertical="center" wrapText="1"/>
    </xf>
    <xf numFmtId="0" fontId="14" fillId="11" borderId="5" xfId="0" applyFont="1" applyFill="1" applyBorder="1" applyAlignment="1">
      <alignment horizontal="left" vertical="center" wrapText="1"/>
    </xf>
    <xf numFmtId="0" fontId="14" fillId="11" borderId="11" xfId="0" applyFont="1" applyFill="1" applyBorder="1" applyAlignment="1">
      <alignment horizontal="left" vertical="center" wrapText="1"/>
    </xf>
    <xf numFmtId="0" fontId="14" fillId="11" borderId="0" xfId="0" applyFont="1" applyFill="1" applyAlignment="1">
      <alignment horizontal="left" vertical="center" wrapText="1"/>
    </xf>
    <xf numFmtId="0" fontId="8" fillId="9" borderId="35" xfId="0" applyFont="1" applyFill="1" applyBorder="1" applyAlignment="1">
      <alignment horizontal="left" vertical="center" wrapText="1"/>
    </xf>
    <xf numFmtId="0" fontId="8" fillId="9" borderId="36" xfId="0" applyFont="1" applyFill="1" applyBorder="1" applyAlignment="1">
      <alignment horizontal="left" vertical="center" wrapText="1"/>
    </xf>
    <xf numFmtId="0" fontId="14" fillId="11" borderId="32" xfId="0" applyFont="1" applyFill="1" applyBorder="1" applyAlignment="1">
      <alignment horizontal="left" vertical="center" wrapText="1"/>
    </xf>
    <xf numFmtId="0" fontId="14" fillId="11" borderId="33" xfId="0" applyFont="1" applyFill="1" applyBorder="1" applyAlignment="1">
      <alignment horizontal="left" vertical="center" wrapText="1"/>
    </xf>
    <xf numFmtId="0" fontId="10" fillId="0" borderId="6" xfId="3" applyFont="1" applyBorder="1" applyAlignment="1">
      <alignment horizontal="left" vertical="center" wrapText="1"/>
    </xf>
    <xf numFmtId="0" fontId="10" fillId="0" borderId="5" xfId="3" applyFont="1" applyBorder="1" applyAlignment="1">
      <alignment horizontal="left" vertical="center" wrapText="1"/>
    </xf>
    <xf numFmtId="0" fontId="10" fillId="0" borderId="7" xfId="3" applyFont="1" applyBorder="1" applyAlignment="1">
      <alignment horizontal="left" vertical="center" wrapText="1"/>
    </xf>
    <xf numFmtId="0" fontId="8" fillId="9" borderId="1" xfId="0" applyFont="1" applyFill="1" applyBorder="1" applyAlignment="1">
      <alignment horizontal="left" vertical="center" wrapText="1"/>
    </xf>
    <xf numFmtId="0" fontId="10" fillId="0" borderId="1" xfId="0" applyFont="1" applyBorder="1" applyAlignment="1">
      <alignment horizontal="left" vertical="center"/>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4" fillId="11" borderId="7" xfId="0" applyFont="1" applyFill="1" applyBorder="1" applyAlignment="1">
      <alignment horizontal="left" vertical="center" wrapText="1"/>
    </xf>
    <xf numFmtId="0" fontId="14" fillId="11" borderId="12" xfId="0" applyFont="1" applyFill="1" applyBorder="1" applyAlignment="1">
      <alignment horizontal="left" vertical="center" wrapText="1"/>
    </xf>
    <xf numFmtId="0" fontId="14" fillId="11" borderId="8" xfId="0" applyFont="1" applyFill="1" applyBorder="1" applyAlignment="1">
      <alignment horizontal="left" vertical="center" wrapText="1"/>
    </xf>
    <xf numFmtId="0" fontId="14" fillId="11" borderId="10" xfId="0" applyFont="1" applyFill="1" applyBorder="1" applyAlignment="1">
      <alignment horizontal="left"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5" fillId="10" borderId="3" xfId="0" applyFont="1" applyFill="1" applyBorder="1" applyAlignment="1">
      <alignment horizontal="center" vertical="center" wrapText="1" readingOrder="1"/>
    </xf>
    <xf numFmtId="0" fontId="15" fillId="10" borderId="2" xfId="0" applyFont="1" applyFill="1" applyBorder="1" applyAlignment="1">
      <alignment horizontal="center" vertical="center" wrapText="1" readingOrder="1"/>
    </xf>
    <xf numFmtId="0" fontId="15" fillId="10"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8" fillId="9"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8" fillId="9" borderId="20"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0" borderId="2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8" fillId="11" borderId="1" xfId="0" applyFont="1" applyFill="1" applyBorder="1" applyAlignment="1">
      <alignment horizontal="center" vertical="center"/>
    </xf>
    <xf numFmtId="0" fontId="14" fillId="11" borderId="1" xfId="0" applyFont="1" applyFill="1" applyBorder="1" applyAlignment="1">
      <alignment horizontal="left" vertical="center" wrapText="1"/>
    </xf>
    <xf numFmtId="0" fontId="8" fillId="9" borderId="11" xfId="0" applyFont="1" applyFill="1" applyBorder="1" applyAlignment="1">
      <alignment horizontal="left" vertical="center" wrapText="1"/>
    </xf>
    <xf numFmtId="0" fontId="8" fillId="9" borderId="12" xfId="0" applyFont="1" applyFill="1" applyBorder="1" applyAlignment="1">
      <alignment horizontal="left" vertical="center" wrapText="1"/>
    </xf>
    <xf numFmtId="0" fontId="8" fillId="9" borderId="8"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9" borderId="8"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14" fillId="11" borderId="6"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14" fillId="11" borderId="11" xfId="0" applyFont="1" applyFill="1" applyBorder="1" applyAlignment="1">
      <alignment horizontal="center" vertical="center" wrapText="1"/>
    </xf>
    <xf numFmtId="0" fontId="14" fillId="11" borderId="12"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10" xfId="0" applyFont="1" applyFill="1" applyBorder="1" applyAlignment="1">
      <alignment horizontal="center"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9"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0" fillId="0" borderId="3" xfId="3" quotePrefix="1" applyFont="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35" fillId="0" borderId="3" xfId="14" quotePrefix="1" applyFont="1" applyBorder="1" applyAlignment="1">
      <alignment horizontal="center" vertical="center" wrapText="1"/>
    </xf>
    <xf numFmtId="0" fontId="35" fillId="0" borderId="2" xfId="14" quotePrefix="1" applyFont="1" applyBorder="1" applyAlignment="1">
      <alignment horizontal="center" vertical="center" wrapText="1"/>
    </xf>
    <xf numFmtId="0" fontId="35" fillId="0" borderId="4" xfId="14" quotePrefix="1" applyFont="1" applyBorder="1" applyAlignment="1">
      <alignment horizontal="center" vertical="center" wrapText="1"/>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10" fillId="0" borderId="12" xfId="0" quotePrefix="1" applyFont="1" applyBorder="1" applyAlignment="1">
      <alignment horizontal="left" vertical="top" wrapText="1"/>
    </xf>
    <xf numFmtId="0" fontId="10" fillId="0" borderId="11" xfId="0" quotePrefix="1" applyFont="1" applyBorder="1" applyAlignment="1">
      <alignment horizontal="center" vertical="top" wrapText="1"/>
    </xf>
    <xf numFmtId="0" fontId="8" fillId="0" borderId="0" xfId="0" quotePrefix="1" applyFont="1" applyAlignment="1">
      <alignment horizontal="center" vertical="top" wrapText="1"/>
    </xf>
    <xf numFmtId="0" fontId="8" fillId="0" borderId="12" xfId="0" quotePrefix="1" applyFont="1" applyBorder="1" applyAlignment="1">
      <alignment horizontal="center"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8" fillId="0" borderId="11" xfId="0" quotePrefix="1" applyFont="1" applyBorder="1" applyAlignment="1">
      <alignment horizontal="center" vertical="top" wrapText="1"/>
    </xf>
    <xf numFmtId="0" fontId="10" fillId="2" borderId="2" xfId="0" quotePrefix="1" applyFont="1" applyFill="1" applyBorder="1" applyAlignment="1">
      <alignment horizontal="center" vertical="center" wrapText="1"/>
    </xf>
    <xf numFmtId="0" fontId="10" fillId="0" borderId="9" xfId="0" quotePrefix="1" applyFont="1" applyBorder="1" applyAlignment="1">
      <alignment horizontal="center" vertical="center" wrapText="1"/>
    </xf>
    <xf numFmtId="0" fontId="8" fillId="9" borderId="1" xfId="0" applyFont="1" applyFill="1" applyBorder="1" applyAlignment="1">
      <alignment vertical="center" wrapText="1"/>
    </xf>
    <xf numFmtId="0" fontId="10" fillId="2" borderId="4" xfId="0" quotePrefix="1" applyFont="1" applyFill="1" applyBorder="1" applyAlignment="1">
      <alignment horizontal="center" vertical="center" wrapText="1"/>
    </xf>
    <xf numFmtId="0" fontId="18" fillId="13" borderId="48" xfId="12" applyFont="1" applyFill="1" applyBorder="1" applyAlignment="1">
      <alignment horizontal="left" vertical="center" wrapText="1"/>
    </xf>
    <xf numFmtId="0" fontId="18" fillId="13" borderId="50" xfId="12" applyFont="1" applyFill="1" applyBorder="1" applyAlignment="1">
      <alignment horizontal="left" vertical="center" wrapText="1"/>
    </xf>
    <xf numFmtId="0" fontId="26" fillId="13" borderId="51" xfId="12" applyFont="1" applyFill="1" applyBorder="1" applyAlignment="1">
      <alignment horizontal="center" vertical="center" wrapText="1"/>
    </xf>
    <xf numFmtId="0" fontId="26" fillId="13" borderId="48" xfId="12" applyFont="1" applyFill="1" applyBorder="1" applyAlignment="1">
      <alignment horizontal="center" vertical="center" wrapText="1"/>
    </xf>
    <xf numFmtId="0" fontId="25" fillId="13" borderId="40" xfId="12" applyFont="1" applyFill="1" applyBorder="1" applyAlignment="1">
      <alignment horizontal="center" vertical="center" wrapText="1"/>
    </xf>
    <xf numFmtId="0" fontId="25" fillId="13" borderId="49" xfId="12" applyFont="1" applyFill="1" applyBorder="1" applyAlignment="1">
      <alignment horizontal="center" vertical="center" wrapText="1"/>
    </xf>
    <xf numFmtId="0" fontId="26" fillId="0" borderId="0" xfId="6" applyFont="1" applyAlignment="1">
      <alignment horizontal="left" vertical="center" wrapText="1"/>
    </xf>
    <xf numFmtId="0" fontId="26" fillId="13" borderId="53" xfId="12" applyFont="1" applyFill="1" applyBorder="1" applyAlignment="1">
      <alignment horizontal="left" vertical="center" wrapText="1"/>
    </xf>
    <xf numFmtId="0" fontId="26" fillId="13" borderId="54" xfId="12" applyFont="1" applyFill="1" applyBorder="1" applyAlignment="1">
      <alignment horizontal="left" vertical="center" wrapText="1"/>
    </xf>
    <xf numFmtId="0" fontId="26" fillId="13" borderId="55" xfId="12" applyFont="1" applyFill="1" applyBorder="1" applyAlignment="1">
      <alignment horizontal="left" vertical="center" wrapText="1"/>
    </xf>
    <xf numFmtId="0" fontId="25" fillId="13" borderId="8" xfId="12" applyFont="1" applyFill="1" applyBorder="1" applyAlignment="1">
      <alignment horizontal="center" vertical="center" wrapText="1"/>
    </xf>
    <xf numFmtId="0" fontId="25" fillId="13" borderId="10" xfId="12" applyFont="1" applyFill="1" applyBorder="1" applyAlignment="1">
      <alignment horizontal="center" vertical="center" wrapText="1"/>
    </xf>
    <xf numFmtId="0" fontId="25" fillId="13" borderId="52" xfId="12" applyFont="1" applyFill="1" applyBorder="1" applyAlignment="1">
      <alignment horizontal="center" vertical="center" wrapText="1"/>
    </xf>
    <xf numFmtId="0" fontId="25" fillId="13" borderId="50" xfId="12" applyFont="1" applyFill="1" applyBorder="1" applyAlignment="1">
      <alignment horizontal="center" vertical="center" wrapText="1"/>
    </xf>
    <xf numFmtId="0" fontId="19" fillId="0" borderId="1" xfId="6" applyFont="1" applyBorder="1" applyAlignment="1" applyProtection="1">
      <alignment horizontal="center" vertical="center" wrapText="1"/>
      <protection locked="0"/>
    </xf>
    <xf numFmtId="0" fontId="20" fillId="15" borderId="1" xfId="2" applyFont="1" applyFill="1" applyBorder="1" applyAlignment="1" applyProtection="1">
      <alignment horizontal="center" vertical="center" wrapText="1"/>
      <protection locked="0"/>
    </xf>
    <xf numFmtId="0" fontId="26" fillId="13" borderId="53" xfId="12" applyFont="1" applyFill="1" applyBorder="1" applyAlignment="1">
      <alignment horizontal="right" vertical="center" wrapText="1"/>
    </xf>
    <xf numFmtId="0" fontId="26" fillId="13" borderId="54" xfId="12" applyFont="1" applyFill="1" applyBorder="1" applyAlignment="1">
      <alignment horizontal="right" vertical="center" wrapText="1"/>
    </xf>
    <xf numFmtId="0" fontId="25" fillId="0" borderId="0" xfId="2" applyFont="1" applyAlignment="1">
      <alignment horizontal="left" vertical="center" wrapText="1"/>
    </xf>
    <xf numFmtId="0" fontId="18" fillId="0" borderId="0" xfId="2" applyFont="1" applyAlignment="1">
      <alignment horizontal="left" vertical="center" wrapText="1"/>
    </xf>
    <xf numFmtId="0" fontId="25" fillId="13" borderId="45" xfId="12" applyFont="1" applyFill="1" applyBorder="1" applyAlignment="1">
      <alignment horizontal="center" vertical="center" wrapText="1"/>
    </xf>
    <xf numFmtId="0" fontId="25" fillId="13" borderId="66" xfId="12" applyFont="1" applyFill="1" applyBorder="1" applyAlignment="1">
      <alignment horizontal="center" vertical="center" wrapText="1"/>
    </xf>
    <xf numFmtId="0" fontId="25" fillId="13" borderId="67" xfId="12" applyFont="1" applyFill="1" applyBorder="1" applyAlignment="1">
      <alignment horizontal="center" vertical="center" wrapText="1"/>
    </xf>
    <xf numFmtId="0" fontId="25" fillId="13" borderId="68" xfId="12" applyFont="1" applyFill="1" applyBorder="1" applyAlignment="1">
      <alignment horizontal="center" vertical="center" wrapText="1"/>
    </xf>
    <xf numFmtId="0" fontId="26" fillId="0" borderId="0" xfId="2" applyFont="1" applyAlignment="1">
      <alignment horizontal="left" vertical="center" wrapText="1"/>
    </xf>
    <xf numFmtId="0" fontId="26" fillId="13" borderId="59" xfId="12" applyFont="1" applyFill="1" applyBorder="1" applyAlignment="1">
      <alignment horizontal="right" vertical="center" wrapText="1"/>
    </xf>
    <xf numFmtId="0" fontId="26" fillId="13" borderId="60" xfId="12" applyFont="1" applyFill="1" applyBorder="1" applyAlignment="1">
      <alignment horizontal="right" vertical="center" wrapText="1"/>
    </xf>
    <xf numFmtId="0" fontId="26" fillId="13" borderId="56" xfId="12" applyFont="1" applyFill="1" applyBorder="1" applyAlignment="1">
      <alignment horizontal="right" vertical="center" wrapText="1"/>
    </xf>
    <xf numFmtId="0" fontId="25" fillId="0" borderId="0" xfId="12" applyFont="1" applyAlignment="1">
      <alignment horizontal="left" vertical="center" wrapText="1"/>
    </xf>
    <xf numFmtId="0" fontId="25" fillId="13" borderId="44" xfId="12" applyFont="1" applyFill="1" applyBorder="1" applyAlignment="1">
      <alignment horizontal="center" vertical="center" wrapText="1"/>
    </xf>
    <xf numFmtId="0" fontId="25" fillId="13" borderId="48" xfId="12" applyFont="1" applyFill="1" applyBorder="1" applyAlignment="1">
      <alignment horizontal="center" vertical="center" wrapText="1"/>
    </xf>
    <xf numFmtId="0" fontId="25" fillId="13" borderId="69" xfId="12" applyFont="1" applyFill="1" applyBorder="1" applyAlignment="1">
      <alignment horizontal="center" vertical="center" wrapText="1"/>
    </xf>
    <xf numFmtId="0" fontId="25" fillId="13" borderId="71" xfId="12" applyFont="1" applyFill="1" applyBorder="1" applyAlignment="1">
      <alignment horizontal="center" vertical="center" wrapText="1"/>
    </xf>
    <xf numFmtId="0" fontId="18" fillId="0" borderId="41" xfId="2" applyFont="1" applyBorder="1" applyAlignment="1">
      <alignment horizontal="center" vertical="center" wrapText="1"/>
    </xf>
    <xf numFmtId="0" fontId="36" fillId="0" borderId="41" xfId="16" applyFont="1" applyBorder="1" applyAlignment="1" applyProtection="1">
      <alignment horizontal="center" vertical="center" wrapText="1"/>
      <protection locked="0"/>
    </xf>
    <xf numFmtId="0" fontId="20" fillId="16" borderId="1" xfId="2" applyFont="1" applyFill="1" applyBorder="1" applyAlignment="1" applyProtection="1">
      <alignment horizontal="center" vertical="center" wrapText="1"/>
      <protection hidden="1"/>
    </xf>
    <xf numFmtId="0" fontId="25" fillId="0" borderId="1" xfId="2" applyFont="1" applyBorder="1" applyAlignment="1">
      <alignment horizontal="center" vertical="center"/>
    </xf>
    <xf numFmtId="9" fontId="20" fillId="14" borderId="1" xfId="13" applyFont="1" applyFill="1" applyBorder="1" applyAlignment="1" applyProtection="1">
      <alignment horizontal="center" vertical="center"/>
      <protection hidden="1"/>
    </xf>
    <xf numFmtId="9" fontId="20" fillId="14" borderId="1" xfId="5" applyFont="1" applyFill="1" applyBorder="1" applyAlignment="1" applyProtection="1">
      <alignment horizontal="center" vertical="center"/>
      <protection hidden="1"/>
    </xf>
    <xf numFmtId="0" fontId="26" fillId="0" borderId="0" xfId="2" applyFont="1" applyAlignment="1" applyProtection="1">
      <alignment horizontal="right" vertical="center"/>
      <protection locked="0"/>
    </xf>
    <xf numFmtId="0" fontId="26" fillId="12" borderId="0" xfId="3" applyFont="1" applyFill="1" applyAlignment="1">
      <alignment horizontal="center" vertical="center" wrapText="1"/>
    </xf>
    <xf numFmtId="0" fontId="26" fillId="17" borderId="0" xfId="2" applyFont="1" applyFill="1" applyAlignment="1" applyProtection="1">
      <alignment horizontal="center" vertical="center" wrapText="1"/>
      <protection hidden="1"/>
    </xf>
    <xf numFmtId="0" fontId="19" fillId="12" borderId="1" xfId="2" applyFont="1" applyFill="1"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20" fillId="0" borderId="0" xfId="12" applyFont="1" applyAlignment="1">
      <alignment horizontal="left" vertical="center" wrapText="1"/>
    </xf>
    <xf numFmtId="0" fontId="25" fillId="0" borderId="9" xfId="11" applyFont="1" applyBorder="1" applyAlignment="1">
      <alignment horizontal="center" vertical="center" wrapText="1"/>
    </xf>
    <xf numFmtId="0" fontId="20" fillId="0" borderId="0" xfId="2" applyFont="1" applyAlignment="1">
      <alignment horizontal="right" vertical="center" wrapText="1"/>
    </xf>
    <xf numFmtId="0" fontId="20" fillId="0" borderId="0" xfId="2" applyFont="1" applyAlignment="1">
      <alignment horizontal="right" vertical="center"/>
    </xf>
    <xf numFmtId="0" fontId="20" fillId="0" borderId="0" xfId="2" applyFont="1" applyAlignment="1" applyProtection="1">
      <alignment horizontal="right" vertical="center" wrapText="1"/>
      <protection hidden="1"/>
    </xf>
    <xf numFmtId="0" fontId="25" fillId="13" borderId="70" xfId="12" applyFont="1" applyFill="1" applyBorder="1" applyAlignment="1">
      <alignment horizontal="center" vertical="center" wrapText="1"/>
    </xf>
    <xf numFmtId="0" fontId="25" fillId="13" borderId="72" xfId="12" applyFont="1" applyFill="1" applyBorder="1" applyAlignment="1">
      <alignment horizontal="center" vertical="center" wrapText="1"/>
    </xf>
    <xf numFmtId="0" fontId="25" fillId="13" borderId="53" xfId="2" applyFont="1" applyFill="1" applyBorder="1" applyAlignment="1">
      <alignment horizontal="left" vertical="center" wrapText="1"/>
    </xf>
    <xf numFmtId="0" fontId="25" fillId="13" borderId="54" xfId="2" applyFont="1" applyFill="1" applyBorder="1" applyAlignment="1">
      <alignment horizontal="left" vertical="center" wrapText="1"/>
    </xf>
    <xf numFmtId="0" fontId="25" fillId="13" borderId="55" xfId="2" applyFont="1" applyFill="1" applyBorder="1" applyAlignment="1">
      <alignment horizontal="left" vertical="center" wrapText="1"/>
    </xf>
    <xf numFmtId="0" fontId="25" fillId="13" borderId="53" xfId="12" applyFont="1" applyFill="1" applyBorder="1" applyAlignment="1">
      <alignment horizontal="center" vertical="center"/>
    </xf>
    <xf numFmtId="0" fontId="25" fillId="13" borderId="55" xfId="12" applyFont="1" applyFill="1" applyBorder="1" applyAlignment="1">
      <alignment horizontal="center" vertical="center"/>
    </xf>
    <xf numFmtId="0" fontId="20" fillId="13" borderId="51" xfId="12" applyFont="1" applyFill="1" applyBorder="1" applyAlignment="1">
      <alignment horizontal="left" vertical="center" wrapText="1"/>
    </xf>
    <xf numFmtId="0" fontId="20" fillId="13" borderId="52" xfId="12" applyFont="1" applyFill="1" applyBorder="1" applyAlignment="1">
      <alignment horizontal="left" vertical="center" wrapText="1"/>
    </xf>
    <xf numFmtId="0" fontId="20" fillId="13" borderId="46" xfId="12" applyFont="1" applyFill="1" applyBorder="1" applyAlignment="1">
      <alignment horizontal="left" vertical="center" wrapText="1"/>
    </xf>
    <xf numFmtId="0" fontId="20" fillId="13" borderId="47" xfId="12" applyFont="1" applyFill="1" applyBorder="1" applyAlignment="1">
      <alignment horizontal="left" vertical="center" wrapText="1"/>
    </xf>
    <xf numFmtId="0" fontId="20" fillId="0" borderId="0" xfId="11" applyFont="1" applyAlignment="1">
      <alignment horizontal="center" vertical="center" wrapText="1"/>
    </xf>
    <xf numFmtId="0" fontId="25" fillId="13" borderId="1" xfId="11" applyFont="1" applyFill="1" applyBorder="1" applyAlignment="1">
      <alignment horizontal="left" vertical="center" wrapText="1"/>
    </xf>
    <xf numFmtId="0" fontId="20" fillId="12" borderId="1" xfId="11" applyFont="1" applyFill="1" applyBorder="1" applyAlignment="1" applyProtection="1">
      <alignment horizontal="center" vertical="center"/>
      <protection locked="0"/>
    </xf>
    <xf numFmtId="0" fontId="20" fillId="0" borderId="0" xfId="2" applyFont="1" applyAlignment="1">
      <alignment vertical="center"/>
    </xf>
    <xf numFmtId="0" fontId="19" fillId="0" borderId="0" xfId="2" applyFont="1" applyAlignment="1">
      <alignment horizontal="right" vertical="center"/>
    </xf>
    <xf numFmtId="0" fontId="26" fillId="12" borderId="0" xfId="2" applyFont="1" applyFill="1" applyAlignment="1" applyProtection="1">
      <alignment horizontal="left" vertical="center"/>
      <protection locked="0"/>
    </xf>
  </cellXfs>
  <cellStyles count="17">
    <cellStyle name="Hipervínculo" xfId="1" builtinId="8"/>
    <cellStyle name="Hipervínculo 2" xfId="4" xr:uid="{F0EFD66F-A8E5-4A47-B77A-99A1B8ADE114}"/>
    <cellStyle name="Hyperlink" xfId="14"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6" xr:uid="{6A3A2B41-E45B-42CE-83B1-3ED50DA4C7E9}"/>
    <cellStyle name="Normal 6" xfId="8" xr:uid="{FA628495-BEC3-4FA4-A10D-CB8582B1E4EA}"/>
    <cellStyle name="Normal 6 2" xfId="10" xr:uid="{8DA9D984-27DB-41EC-8A7D-5301E75EEF6C}"/>
    <cellStyle name="Porcentaje" xfId="13" builtinId="5"/>
    <cellStyle name="Porcentaje 2" xfId="15" xr:uid="{09EB693B-979A-4F3F-B199-C215F1FF4DB5}"/>
    <cellStyle name="Porcentaje 4" xfId="7" xr:uid="{EB0CD38B-3B14-4793-9F9A-EFD5C097687B}"/>
    <cellStyle name="Porcentaje 5 2" xfId="5" xr:uid="{52890792-0354-425A-9C34-47E9FE817A32}"/>
    <cellStyle name="Porcentaje 6" xfId="9" xr:uid="{5BB9E95B-5D91-4B68-8A0A-B6BBAEE1E800}"/>
  </cellStyles>
  <dxfs count="13">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D9D9D9"/>
        </patternFill>
      </fill>
    </dxf>
    <dxf>
      <fill>
        <patternFill patternType="solid">
          <fgColor indexed="64"/>
          <bgColor rgb="FFFFFF00"/>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patternType="solid">
          <fgColor indexed="64"/>
          <bgColor rgb="FFD9D9D9"/>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12"/>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ivan.martinez@parquesnacionales.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36" t="s">
        <v>62</v>
      </c>
    </row>
    <row r="37" spans="2:4" x14ac:dyDescent="0.15">
      <c r="B37" s="36" t="s">
        <v>63</v>
      </c>
      <c r="D37" s="37" t="s">
        <v>64</v>
      </c>
    </row>
    <row r="38" spans="2:4" x14ac:dyDescent="0.15">
      <c r="B38" s="36" t="s">
        <v>65</v>
      </c>
      <c r="D38" s="37" t="s">
        <v>66</v>
      </c>
    </row>
    <row r="39" spans="2:4" x14ac:dyDescent="0.15">
      <c r="B39" s="36" t="s">
        <v>67</v>
      </c>
      <c r="D39" s="37" t="s">
        <v>68</v>
      </c>
    </row>
    <row r="40" spans="2:4" x14ac:dyDescent="0.15">
      <c r="B40" s="36" t="s">
        <v>69</v>
      </c>
      <c r="D40" s="3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96"/>
  <sheetViews>
    <sheetView showGridLines="0" tabSelected="1" zoomScaleNormal="100" workbookViewId="0">
      <selection activeCell="D8" sqref="D8:Q8"/>
    </sheetView>
  </sheetViews>
  <sheetFormatPr baseColWidth="10" defaultColWidth="11.5" defaultRowHeight="13" x14ac:dyDescent="0.15"/>
  <cols>
    <col min="1" max="2" width="4.6640625" customWidth="1"/>
    <col min="3" max="3" width="18.5" customWidth="1"/>
    <col min="4" max="4" width="8.664062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8.5" style="3" customWidth="1"/>
    <col min="15" max="15" width="12.33203125" style="3" customWidth="1"/>
    <col min="16" max="16" width="6.33203125" customWidth="1"/>
    <col min="17" max="17" width="5.5" customWidth="1"/>
    <col min="18" max="29" width="4.5" customWidth="1"/>
  </cols>
  <sheetData>
    <row r="1" spans="2:17" s="1" customFormat="1" ht="37.5" customHeight="1" x14ac:dyDescent="0.15">
      <c r="B1" s="271" t="s">
        <v>154</v>
      </c>
      <c r="C1" s="272"/>
      <c r="D1" s="260" t="s">
        <v>155</v>
      </c>
      <c r="E1" s="261"/>
      <c r="F1" s="261"/>
      <c r="G1" s="261"/>
      <c r="H1" s="261"/>
      <c r="I1" s="261"/>
      <c r="J1" s="261"/>
      <c r="K1" s="261"/>
      <c r="L1" s="261"/>
      <c r="M1" s="261"/>
      <c r="N1" s="262"/>
      <c r="O1" s="254"/>
      <c r="P1" s="255"/>
      <c r="Q1" s="256"/>
    </row>
    <row r="2" spans="2:17" s="1" customFormat="1" ht="17.25" customHeight="1" x14ac:dyDescent="0.15">
      <c r="B2" s="273"/>
      <c r="C2" s="274"/>
      <c r="D2" s="263" t="s">
        <v>156</v>
      </c>
      <c r="E2" s="264"/>
      <c r="F2" s="264"/>
      <c r="G2" s="264"/>
      <c r="H2" s="264"/>
      <c r="I2" s="264"/>
      <c r="J2" s="264"/>
      <c r="K2" s="264"/>
      <c r="L2" s="264"/>
      <c r="M2" s="264"/>
      <c r="N2" s="265"/>
      <c r="O2" s="257"/>
      <c r="P2" s="258"/>
      <c r="Q2" s="259"/>
    </row>
    <row r="3" spans="2:17" s="1" customFormat="1" ht="17.25" customHeight="1" x14ac:dyDescent="0.15">
      <c r="B3" s="266" t="s">
        <v>157</v>
      </c>
      <c r="C3" s="268"/>
      <c r="D3" s="266" t="s">
        <v>158</v>
      </c>
      <c r="E3" s="267"/>
      <c r="F3" s="267"/>
      <c r="G3" s="267"/>
      <c r="H3" s="267"/>
      <c r="I3" s="267"/>
      <c r="J3" s="267"/>
      <c r="K3" s="267"/>
      <c r="L3" s="267"/>
      <c r="M3" s="267"/>
      <c r="N3" s="268"/>
      <c r="O3" s="266" t="s">
        <v>159</v>
      </c>
      <c r="P3" s="267"/>
      <c r="Q3" s="268"/>
    </row>
    <row r="4" spans="2:17" s="2" customFormat="1" ht="4.5" customHeight="1" x14ac:dyDescent="0.15">
      <c r="B4" s="45"/>
      <c r="C4" s="46"/>
      <c r="D4" s="46"/>
      <c r="E4" s="46"/>
      <c r="F4" s="46"/>
      <c r="G4" s="46"/>
      <c r="H4" s="46"/>
      <c r="I4" s="46"/>
      <c r="J4" s="46"/>
      <c r="K4" s="46"/>
      <c r="L4" s="46"/>
      <c r="M4" s="46"/>
      <c r="N4" s="46"/>
      <c r="O4" s="46"/>
      <c r="P4" s="46"/>
      <c r="Q4" s="47"/>
    </row>
    <row r="5" spans="2:17" ht="24.75" customHeight="1" x14ac:dyDescent="0.15">
      <c r="B5" s="203" t="s">
        <v>70</v>
      </c>
      <c r="C5" s="204"/>
      <c r="D5" s="204"/>
      <c r="E5" s="204"/>
      <c r="F5" s="204"/>
      <c r="G5" s="204"/>
      <c r="H5" s="204"/>
      <c r="I5" s="204"/>
      <c r="J5" s="204"/>
      <c r="K5" s="204"/>
      <c r="L5" s="204"/>
      <c r="M5" s="204"/>
      <c r="N5" s="204"/>
      <c r="O5" s="204"/>
      <c r="P5" s="204"/>
      <c r="Q5" s="205"/>
    </row>
    <row r="6" spans="2:17" s="2" customFormat="1" ht="4.5" customHeight="1" x14ac:dyDescent="0.15">
      <c r="B6" s="45"/>
      <c r="C6" s="46"/>
      <c r="D6" s="46"/>
      <c r="E6" s="46"/>
      <c r="F6" s="46"/>
      <c r="G6" s="46"/>
      <c r="H6" s="46"/>
      <c r="I6" s="46"/>
      <c r="J6" s="46"/>
      <c r="K6" s="46"/>
      <c r="L6" s="46"/>
      <c r="M6" s="46"/>
      <c r="N6" s="46"/>
      <c r="O6" s="46"/>
      <c r="P6" s="46"/>
      <c r="Q6" s="47"/>
    </row>
    <row r="7" spans="2:17" ht="5" customHeight="1" x14ac:dyDescent="0.15">
      <c r="B7" s="45"/>
      <c r="C7" s="46"/>
      <c r="D7" s="46"/>
      <c r="E7" s="46"/>
      <c r="F7" s="46"/>
      <c r="G7" s="46"/>
      <c r="H7" s="46"/>
      <c r="I7" s="46"/>
      <c r="J7" s="46"/>
      <c r="K7" s="46"/>
      <c r="L7" s="46"/>
      <c r="M7" s="46"/>
      <c r="N7" s="46"/>
      <c r="O7" s="46"/>
      <c r="P7" s="46"/>
      <c r="Q7" s="47"/>
    </row>
    <row r="8" spans="2:17" ht="40.5" customHeight="1" x14ac:dyDescent="0.15">
      <c r="B8" s="206" t="s">
        <v>71</v>
      </c>
      <c r="C8" s="207"/>
      <c r="D8" s="313" t="s">
        <v>286</v>
      </c>
      <c r="E8" s="314"/>
      <c r="F8" s="314"/>
      <c r="G8" s="314"/>
      <c r="H8" s="314"/>
      <c r="I8" s="314"/>
      <c r="J8" s="314"/>
      <c r="K8" s="314"/>
      <c r="L8" s="314"/>
      <c r="M8" s="314"/>
      <c r="N8" s="314"/>
      <c r="O8" s="314"/>
      <c r="P8" s="314"/>
      <c r="Q8" s="315"/>
    </row>
    <row r="9" spans="2:17" ht="40.5" customHeight="1" x14ac:dyDescent="0.15">
      <c r="B9" s="206" t="s">
        <v>72</v>
      </c>
      <c r="C9" s="207"/>
      <c r="D9" s="313" t="s">
        <v>287</v>
      </c>
      <c r="E9" s="314"/>
      <c r="F9" s="314"/>
      <c r="G9" s="314"/>
      <c r="H9" s="314"/>
      <c r="I9" s="314"/>
      <c r="J9" s="314"/>
      <c r="K9" s="314"/>
      <c r="L9" s="314"/>
      <c r="M9" s="314"/>
      <c r="N9" s="314"/>
      <c r="O9" s="314"/>
      <c r="P9" s="314"/>
      <c r="Q9" s="315"/>
    </row>
    <row r="10" spans="2:17" ht="40.5" customHeight="1" x14ac:dyDescent="0.15">
      <c r="B10" s="206" t="s">
        <v>73</v>
      </c>
      <c r="C10" s="207"/>
      <c r="D10" s="319" t="s">
        <v>161</v>
      </c>
      <c r="E10" s="320"/>
      <c r="F10" s="320"/>
      <c r="G10" s="320"/>
      <c r="H10" s="320"/>
      <c r="I10" s="320"/>
      <c r="J10" s="320"/>
      <c r="K10" s="320"/>
      <c r="L10" s="320"/>
      <c r="M10" s="320"/>
      <c r="N10" s="320"/>
      <c r="O10" s="320"/>
      <c r="P10" s="320"/>
      <c r="Q10" s="321"/>
    </row>
    <row r="11" spans="2:17" ht="40.5" customHeight="1" x14ac:dyDescent="0.15">
      <c r="B11" s="206" t="s">
        <v>74</v>
      </c>
      <c r="C11" s="207"/>
      <c r="D11" s="313" t="s">
        <v>288</v>
      </c>
      <c r="E11" s="314"/>
      <c r="F11" s="314"/>
      <c r="G11" s="314"/>
      <c r="H11" s="314"/>
      <c r="I11" s="314"/>
      <c r="J11" s="314"/>
      <c r="K11" s="314"/>
      <c r="L11" s="314"/>
      <c r="M11" s="314"/>
      <c r="N11" s="314"/>
      <c r="O11" s="314"/>
      <c r="P11" s="314"/>
      <c r="Q11" s="315"/>
    </row>
    <row r="12" spans="2:17" ht="40.5" customHeight="1" x14ac:dyDescent="0.15">
      <c r="B12" s="206" t="s">
        <v>75</v>
      </c>
      <c r="C12" s="207"/>
      <c r="D12" s="208" t="s">
        <v>282</v>
      </c>
      <c r="E12" s="209"/>
      <c r="F12" s="209"/>
      <c r="G12" s="209"/>
      <c r="H12" s="209"/>
      <c r="I12" s="209"/>
      <c r="J12" s="209"/>
      <c r="K12" s="209"/>
      <c r="L12" s="209"/>
      <c r="M12" s="209"/>
      <c r="N12" s="209"/>
      <c r="O12" s="209"/>
      <c r="P12" s="209"/>
      <c r="Q12" s="210"/>
    </row>
    <row r="13" spans="2:17" s="2" customFormat="1" ht="4.5" customHeight="1" x14ac:dyDescent="0.15">
      <c r="B13" s="45"/>
      <c r="C13" s="46"/>
      <c r="D13" s="46"/>
      <c r="E13" s="46"/>
      <c r="F13" s="46"/>
      <c r="G13" s="46"/>
      <c r="H13" s="46"/>
      <c r="I13" s="46"/>
      <c r="J13" s="46"/>
      <c r="K13" s="46"/>
      <c r="L13" s="46"/>
      <c r="M13" s="46"/>
      <c r="N13" s="46"/>
      <c r="O13" s="46"/>
      <c r="P13" s="46"/>
      <c r="Q13" s="47"/>
    </row>
    <row r="14" spans="2:17" ht="24.75" customHeight="1" x14ac:dyDescent="0.15">
      <c r="B14" s="203" t="s">
        <v>76</v>
      </c>
      <c r="C14" s="204"/>
      <c r="D14" s="204"/>
      <c r="E14" s="204"/>
      <c r="F14" s="204"/>
      <c r="G14" s="204"/>
      <c r="H14" s="204"/>
      <c r="I14" s="204"/>
      <c r="J14" s="204"/>
      <c r="K14" s="204"/>
      <c r="L14" s="204"/>
      <c r="M14" s="204"/>
      <c r="N14" s="204"/>
      <c r="O14" s="204"/>
      <c r="P14" s="204"/>
      <c r="Q14" s="205"/>
    </row>
    <row r="15" spans="2:17" s="2" customFormat="1" ht="4.5" customHeight="1" x14ac:dyDescent="0.15">
      <c r="B15" s="45"/>
      <c r="C15" s="46"/>
      <c r="D15" s="46"/>
      <c r="E15" s="46"/>
      <c r="F15" s="46"/>
      <c r="G15" s="46"/>
      <c r="H15" s="46"/>
      <c r="I15" s="46"/>
      <c r="J15" s="46"/>
      <c r="K15" s="46"/>
      <c r="L15" s="46"/>
      <c r="M15" s="46"/>
      <c r="N15" s="46"/>
      <c r="O15" s="46"/>
      <c r="P15" s="46"/>
      <c r="Q15" s="47"/>
    </row>
    <row r="16" spans="2:17" ht="36" customHeight="1" x14ac:dyDescent="0.15">
      <c r="B16" s="206" t="s">
        <v>77</v>
      </c>
      <c r="C16" s="207"/>
      <c r="D16" s="316" t="s">
        <v>295</v>
      </c>
      <c r="E16" s="317"/>
      <c r="F16" s="317"/>
      <c r="G16" s="317"/>
      <c r="H16" s="317"/>
      <c r="I16" s="317"/>
      <c r="J16" s="317"/>
      <c r="K16" s="318"/>
      <c r="L16" s="245" t="s">
        <v>78</v>
      </c>
      <c r="M16" s="245"/>
      <c r="N16" s="269" t="s">
        <v>162</v>
      </c>
      <c r="O16" s="269"/>
      <c r="P16" s="269"/>
      <c r="Q16" s="270"/>
    </row>
    <row r="17" spans="2:17" ht="210" customHeight="1" x14ac:dyDescent="0.15">
      <c r="B17" s="206" t="s">
        <v>79</v>
      </c>
      <c r="C17" s="207"/>
      <c r="D17" s="316" t="s">
        <v>289</v>
      </c>
      <c r="E17" s="317"/>
      <c r="F17" s="317"/>
      <c r="G17" s="317"/>
      <c r="H17" s="317"/>
      <c r="I17" s="317"/>
      <c r="J17" s="317"/>
      <c r="K17" s="317"/>
      <c r="L17" s="317"/>
      <c r="M17" s="317"/>
      <c r="N17" s="317"/>
      <c r="O17" s="317"/>
      <c r="P17" s="317"/>
      <c r="Q17" s="318"/>
    </row>
    <row r="18" spans="2:17" ht="40.5" customHeight="1" x14ac:dyDescent="0.15">
      <c r="B18" s="234" t="s">
        <v>80</v>
      </c>
      <c r="C18" s="250"/>
      <c r="D18" s="247" t="s">
        <v>163</v>
      </c>
      <c r="E18" s="248"/>
      <c r="F18" s="248" t="s">
        <v>164</v>
      </c>
      <c r="G18" s="248"/>
      <c r="H18" s="248"/>
      <c r="I18" s="248"/>
      <c r="J18" s="248"/>
      <c r="K18" s="248"/>
      <c r="L18" s="248"/>
      <c r="M18" s="248"/>
      <c r="N18" s="248"/>
      <c r="O18" s="248"/>
      <c r="P18" s="248"/>
      <c r="Q18" s="249"/>
    </row>
    <row r="19" spans="2:17" ht="33.75" customHeight="1" x14ac:dyDescent="0.15">
      <c r="B19" s="236"/>
      <c r="C19" s="251"/>
      <c r="D19" s="305" t="s">
        <v>165</v>
      </c>
      <c r="E19" s="306"/>
      <c r="F19" s="306" t="s">
        <v>166</v>
      </c>
      <c r="G19" s="306"/>
      <c r="H19" s="306"/>
      <c r="I19" s="306"/>
      <c r="J19" s="306"/>
      <c r="K19" s="306"/>
      <c r="L19" s="306"/>
      <c r="M19" s="306"/>
      <c r="N19" s="306"/>
      <c r="O19" s="306"/>
      <c r="P19" s="306"/>
      <c r="Q19" s="307"/>
    </row>
    <row r="20" spans="2:17" ht="40.5" customHeight="1" x14ac:dyDescent="0.15">
      <c r="B20" s="236"/>
      <c r="C20" s="251"/>
      <c r="D20" s="305" t="s">
        <v>167</v>
      </c>
      <c r="E20" s="306"/>
      <c r="F20" s="306" t="s">
        <v>168</v>
      </c>
      <c r="G20" s="306"/>
      <c r="H20" s="306"/>
      <c r="I20" s="306"/>
      <c r="J20" s="306"/>
      <c r="K20" s="306"/>
      <c r="L20" s="306"/>
      <c r="M20" s="306"/>
      <c r="N20" s="306"/>
      <c r="O20" s="306"/>
      <c r="P20" s="306"/>
      <c r="Q20" s="307"/>
    </row>
    <row r="21" spans="2:17" ht="37.5" customHeight="1" x14ac:dyDescent="0.15">
      <c r="B21" s="236"/>
      <c r="C21" s="251"/>
      <c r="D21" s="305" t="s">
        <v>169</v>
      </c>
      <c r="E21" s="306"/>
      <c r="F21" s="306" t="s">
        <v>170</v>
      </c>
      <c r="G21" s="306"/>
      <c r="H21" s="306"/>
      <c r="I21" s="306"/>
      <c r="J21" s="306"/>
      <c r="K21" s="306"/>
      <c r="L21" s="306"/>
      <c r="M21" s="306"/>
      <c r="N21" s="306"/>
      <c r="O21" s="306"/>
      <c r="P21" s="306"/>
      <c r="Q21" s="307"/>
    </row>
    <row r="22" spans="2:17" ht="69.75" customHeight="1" x14ac:dyDescent="0.15">
      <c r="B22" s="252"/>
      <c r="C22" s="253"/>
      <c r="D22" s="322" t="s">
        <v>290</v>
      </c>
      <c r="E22" s="323"/>
      <c r="F22" s="323"/>
      <c r="G22" s="323"/>
      <c r="H22" s="323"/>
      <c r="I22" s="323"/>
      <c r="J22" s="323"/>
      <c r="K22" s="323"/>
      <c r="L22" s="323"/>
      <c r="M22" s="323"/>
      <c r="N22" s="323"/>
      <c r="O22" s="323"/>
      <c r="P22" s="323"/>
      <c r="Q22" s="324"/>
    </row>
    <row r="23" spans="2:17" ht="40.5" customHeight="1" x14ac:dyDescent="0.15">
      <c r="B23" s="206" t="s">
        <v>81</v>
      </c>
      <c r="C23" s="207"/>
      <c r="D23" s="208" t="s">
        <v>10</v>
      </c>
      <c r="E23" s="209"/>
      <c r="F23" s="209"/>
      <c r="G23" s="275" t="s">
        <v>82</v>
      </c>
      <c r="H23" s="275"/>
      <c r="I23" s="335" t="s">
        <v>63</v>
      </c>
      <c r="J23" s="335"/>
      <c r="K23" s="335"/>
      <c r="L23" s="275" t="s">
        <v>83</v>
      </c>
      <c r="M23" s="275"/>
      <c r="N23" s="275"/>
      <c r="O23" s="335" t="s">
        <v>69</v>
      </c>
      <c r="P23" s="335"/>
      <c r="Q23" s="338"/>
    </row>
    <row r="24" spans="2:17" ht="40.5" customHeight="1" x14ac:dyDescent="0.15">
      <c r="B24" s="206" t="s">
        <v>84</v>
      </c>
      <c r="C24" s="207"/>
      <c r="D24" s="208" t="s">
        <v>45</v>
      </c>
      <c r="E24" s="209"/>
      <c r="F24" s="209"/>
      <c r="G24" s="336"/>
      <c r="H24" s="336"/>
      <c r="I24" s="210"/>
      <c r="J24" s="337" t="s">
        <v>171</v>
      </c>
      <c r="K24" s="337"/>
      <c r="L24" s="337"/>
      <c r="M24" s="209" t="s">
        <v>48</v>
      </c>
      <c r="N24" s="209"/>
      <c r="O24" s="209"/>
      <c r="P24" s="209"/>
      <c r="Q24" s="210"/>
    </row>
    <row r="25" spans="2:17" ht="40.5" customHeight="1" x14ac:dyDescent="0.15">
      <c r="B25" s="206" t="s">
        <v>85</v>
      </c>
      <c r="C25" s="207"/>
      <c r="D25" s="316" t="s">
        <v>291</v>
      </c>
      <c r="E25" s="317"/>
      <c r="F25" s="317"/>
      <c r="G25" s="317"/>
      <c r="H25" s="317"/>
      <c r="I25" s="317"/>
      <c r="J25" s="317"/>
      <c r="K25" s="318"/>
      <c r="L25" s="275" t="s">
        <v>86</v>
      </c>
      <c r="M25" s="275"/>
      <c r="N25" s="275"/>
      <c r="O25" s="209" t="s">
        <v>2</v>
      </c>
      <c r="P25" s="209"/>
      <c r="Q25" s="210"/>
    </row>
    <row r="26" spans="2:17" ht="44.25" customHeight="1" x14ac:dyDescent="0.15">
      <c r="B26" s="206" t="s">
        <v>87</v>
      </c>
      <c r="C26" s="207"/>
      <c r="D26" s="208" t="s">
        <v>283</v>
      </c>
      <c r="E26" s="209"/>
      <c r="F26" s="209"/>
      <c r="G26" s="209"/>
      <c r="H26" s="209"/>
      <c r="I26" s="209"/>
      <c r="J26" s="209"/>
      <c r="K26" s="209"/>
      <c r="L26" s="209"/>
      <c r="M26" s="209"/>
      <c r="N26" s="209"/>
      <c r="O26" s="209"/>
      <c r="P26" s="209"/>
      <c r="Q26" s="210"/>
    </row>
    <row r="27" spans="2:17" ht="40.5" customHeight="1" x14ac:dyDescent="0.15">
      <c r="B27" s="206" t="s">
        <v>88</v>
      </c>
      <c r="C27" s="207"/>
      <c r="D27" s="208" t="s">
        <v>27</v>
      </c>
      <c r="E27" s="209"/>
      <c r="F27" s="209"/>
      <c r="G27" s="275" t="s">
        <v>89</v>
      </c>
      <c r="H27" s="275"/>
      <c r="I27" s="275"/>
      <c r="J27" s="209" t="s">
        <v>29</v>
      </c>
      <c r="K27" s="209"/>
      <c r="L27" s="210"/>
      <c r="M27" s="275" t="s">
        <v>90</v>
      </c>
      <c r="N27" s="275"/>
      <c r="O27" s="209" t="s">
        <v>172</v>
      </c>
      <c r="P27" s="209"/>
      <c r="Q27" s="210"/>
    </row>
    <row r="28" spans="2:17" ht="40.5" customHeight="1" x14ac:dyDescent="0.15">
      <c r="B28" s="206" t="s">
        <v>91</v>
      </c>
      <c r="C28" s="207"/>
      <c r="D28" s="208" t="s">
        <v>284</v>
      </c>
      <c r="E28" s="209"/>
      <c r="F28" s="209"/>
      <c r="G28" s="209"/>
      <c r="H28" s="209"/>
      <c r="I28" s="209"/>
      <c r="J28" s="209"/>
      <c r="K28" s="209"/>
      <c r="L28" s="209"/>
      <c r="M28" s="209"/>
      <c r="N28" s="209"/>
      <c r="O28" s="209"/>
      <c r="P28" s="209"/>
      <c r="Q28" s="210"/>
    </row>
    <row r="29" spans="2:17" ht="40.5" customHeight="1" x14ac:dyDescent="0.15">
      <c r="B29" s="234" t="s">
        <v>92</v>
      </c>
      <c r="C29" s="250"/>
      <c r="D29" s="247" t="s">
        <v>173</v>
      </c>
      <c r="E29" s="248"/>
      <c r="F29" s="248"/>
      <c r="G29" s="248"/>
      <c r="H29" s="248"/>
      <c r="I29" s="248"/>
      <c r="J29" s="248"/>
      <c r="K29" s="248"/>
      <c r="L29" s="248"/>
      <c r="M29" s="248"/>
      <c r="N29" s="248"/>
      <c r="O29" s="248"/>
      <c r="P29" s="248"/>
      <c r="Q29" s="249"/>
    </row>
    <row r="30" spans="2:17" ht="176.25" customHeight="1" x14ac:dyDescent="0.15">
      <c r="B30" s="236"/>
      <c r="C30" s="251"/>
      <c r="D30" s="325" t="e" vm="1">
        <v>#VALUE!</v>
      </c>
      <c r="E30" s="326"/>
      <c r="F30" s="326"/>
      <c r="G30" s="326"/>
      <c r="H30" s="326"/>
      <c r="I30" s="326"/>
      <c r="J30" s="326"/>
      <c r="K30" s="326"/>
      <c r="L30" s="326"/>
      <c r="M30" s="326"/>
      <c r="N30" s="326"/>
      <c r="O30" s="326"/>
      <c r="P30" s="326"/>
      <c r="Q30" s="327"/>
    </row>
    <row r="31" spans="2:17" ht="30" customHeight="1" x14ac:dyDescent="0.15">
      <c r="B31" s="236"/>
      <c r="C31" s="251"/>
      <c r="D31" s="194" t="s">
        <v>174</v>
      </c>
      <c r="E31" s="195"/>
      <c r="F31" s="195"/>
      <c r="G31" s="195"/>
      <c r="H31" s="195"/>
      <c r="I31" s="195"/>
      <c r="J31" s="195"/>
      <c r="K31" s="195"/>
      <c r="L31" s="195"/>
      <c r="M31" s="195"/>
      <c r="N31" s="195"/>
      <c r="O31" s="195"/>
      <c r="P31" s="195"/>
      <c r="Q31" s="328"/>
    </row>
    <row r="32" spans="2:17" ht="49.5" customHeight="1" x14ac:dyDescent="0.15">
      <c r="B32" s="236"/>
      <c r="C32" s="251"/>
      <c r="D32" s="329" t="e" vm="2">
        <v>#VALUE!</v>
      </c>
      <c r="E32" s="330"/>
      <c r="F32" s="330"/>
      <c r="G32" s="330"/>
      <c r="H32" s="330"/>
      <c r="I32" s="330"/>
      <c r="J32" s="330"/>
      <c r="K32" s="330"/>
      <c r="L32" s="330"/>
      <c r="M32" s="330"/>
      <c r="N32" s="330"/>
      <c r="O32" s="330"/>
      <c r="P32" s="330"/>
      <c r="Q32" s="331"/>
    </row>
    <row r="33" spans="2:17" ht="150" customHeight="1" x14ac:dyDescent="0.15">
      <c r="B33" s="236"/>
      <c r="C33" s="251"/>
      <c r="D33" s="194" t="s">
        <v>175</v>
      </c>
      <c r="E33" s="332"/>
      <c r="F33" s="332"/>
      <c r="G33" s="332"/>
      <c r="H33" s="332"/>
      <c r="I33" s="332"/>
      <c r="J33" s="332"/>
      <c r="K33" s="332"/>
      <c r="L33" s="332"/>
      <c r="M33" s="332"/>
      <c r="N33" s="332"/>
      <c r="O33" s="332"/>
      <c r="P33" s="332"/>
      <c r="Q33" s="333"/>
    </row>
    <row r="34" spans="2:17" ht="200.25" customHeight="1" x14ac:dyDescent="0.15">
      <c r="B34" s="236"/>
      <c r="C34" s="251"/>
      <c r="D34" s="194" t="e" vm="3">
        <v>#VALUE!</v>
      </c>
      <c r="E34" s="195"/>
      <c r="F34" s="195"/>
      <c r="G34" s="195"/>
      <c r="H34" s="195"/>
      <c r="I34" s="195"/>
      <c r="J34" s="195"/>
      <c r="K34" s="195"/>
      <c r="L34" s="195"/>
      <c r="M34" s="195"/>
      <c r="N34" s="195"/>
      <c r="O34" s="195"/>
      <c r="P34" s="195"/>
      <c r="Q34" s="328"/>
    </row>
    <row r="35" spans="2:17" ht="159" customHeight="1" x14ac:dyDescent="0.15">
      <c r="B35" s="236"/>
      <c r="C35" s="251"/>
      <c r="D35" s="305" t="e" vm="4">
        <v>#VALUE!</v>
      </c>
      <c r="E35" s="306"/>
      <c r="F35" s="306"/>
      <c r="G35" s="306"/>
      <c r="H35" s="306"/>
      <c r="I35" s="306"/>
      <c r="J35" s="306"/>
      <c r="K35" s="306"/>
      <c r="L35" s="306"/>
      <c r="M35" s="306"/>
      <c r="N35" s="306"/>
      <c r="O35" s="306"/>
      <c r="P35" s="306"/>
      <c r="Q35" s="307"/>
    </row>
    <row r="36" spans="2:17" ht="122.25" customHeight="1" x14ac:dyDescent="0.15">
      <c r="B36" s="236"/>
      <c r="C36" s="251"/>
      <c r="D36" s="334" t="e" vm="5">
        <v>#VALUE!</v>
      </c>
      <c r="E36" s="330"/>
      <c r="F36" s="330"/>
      <c r="G36" s="330"/>
      <c r="H36" s="330"/>
      <c r="I36" s="330"/>
      <c r="J36" s="330"/>
      <c r="K36" s="330"/>
      <c r="L36" s="330"/>
      <c r="M36" s="330"/>
      <c r="N36" s="330"/>
      <c r="O36" s="330"/>
      <c r="P36" s="330"/>
      <c r="Q36" s="331"/>
    </row>
    <row r="37" spans="2:17" ht="166.5" customHeight="1" x14ac:dyDescent="0.15">
      <c r="B37" s="236"/>
      <c r="C37" s="251"/>
      <c r="D37" s="305" t="e" vm="6">
        <v>#VALUE!</v>
      </c>
      <c r="E37" s="306"/>
      <c r="F37" s="306"/>
      <c r="G37" s="306"/>
      <c r="H37" s="306"/>
      <c r="I37" s="306"/>
      <c r="J37" s="306"/>
      <c r="K37" s="306"/>
      <c r="L37" s="306"/>
      <c r="M37" s="306"/>
      <c r="N37" s="306"/>
      <c r="O37" s="306"/>
      <c r="P37" s="306"/>
      <c r="Q37" s="307"/>
    </row>
    <row r="38" spans="2:17" ht="3.75" customHeight="1" x14ac:dyDescent="0.15">
      <c r="B38" s="299" t="s">
        <v>93</v>
      </c>
      <c r="C38" s="300"/>
      <c r="D38" s="91"/>
      <c r="E38" s="92"/>
      <c r="F38" s="92"/>
      <c r="G38" s="92"/>
      <c r="H38" s="92"/>
      <c r="I38" s="92"/>
      <c r="J38" s="92"/>
      <c r="K38" s="92"/>
      <c r="L38" s="92"/>
      <c r="M38" s="92"/>
      <c r="N38" s="92"/>
      <c r="O38" s="92"/>
      <c r="P38" s="92"/>
      <c r="Q38" s="93"/>
    </row>
    <row r="39" spans="2:17" ht="40.5" customHeight="1" x14ac:dyDescent="0.15">
      <c r="B39" s="301"/>
      <c r="C39" s="302"/>
      <c r="D39" s="285"/>
      <c r="E39" s="286"/>
      <c r="F39" s="287"/>
      <c r="G39" s="293" t="s">
        <v>94</v>
      </c>
      <c r="H39" s="294"/>
      <c r="I39" s="89" t="s">
        <v>95</v>
      </c>
      <c r="J39" s="297" t="s">
        <v>96</v>
      </c>
      <c r="K39" s="298"/>
      <c r="L39" s="293" t="s">
        <v>97</v>
      </c>
      <c r="M39" s="294"/>
      <c r="N39" s="285" t="s">
        <v>291</v>
      </c>
      <c r="O39" s="286"/>
      <c r="P39" s="286"/>
      <c r="Q39" s="287"/>
    </row>
    <row r="40" spans="2:17" ht="40.5" customHeight="1" x14ac:dyDescent="0.15">
      <c r="B40" s="303"/>
      <c r="C40" s="304"/>
      <c r="D40" s="288"/>
      <c r="E40" s="289"/>
      <c r="F40" s="290"/>
      <c r="G40" s="295"/>
      <c r="H40" s="296"/>
      <c r="I40" s="7"/>
      <c r="J40" s="276"/>
      <c r="K40" s="278"/>
      <c r="L40" s="295"/>
      <c r="M40" s="296"/>
      <c r="N40" s="288"/>
      <c r="O40" s="289"/>
      <c r="P40" s="289"/>
      <c r="Q40" s="290"/>
    </row>
    <row r="41" spans="2:17" ht="3" customHeight="1" x14ac:dyDescent="0.15">
      <c r="B41" s="234" t="s">
        <v>98</v>
      </c>
      <c r="C41" s="250"/>
      <c r="D41" s="23"/>
      <c r="E41" s="53"/>
      <c r="F41" s="54"/>
      <c r="G41" s="55"/>
      <c r="H41" s="55"/>
      <c r="I41" s="22"/>
      <c r="J41" s="24"/>
      <c r="K41" s="24"/>
      <c r="L41" s="25"/>
      <c r="M41" s="25"/>
      <c r="N41" s="54"/>
      <c r="O41" s="54"/>
      <c r="P41" s="53"/>
      <c r="Q41" s="26"/>
    </row>
    <row r="42" spans="2:17" ht="16.5" customHeight="1" x14ac:dyDescent="0.15">
      <c r="B42" s="236"/>
      <c r="C42" s="251"/>
      <c r="D42" s="279">
        <v>2028</v>
      </c>
      <c r="E42" s="212"/>
      <c r="F42" s="52">
        <v>2029</v>
      </c>
      <c r="G42" s="211">
        <v>2030</v>
      </c>
      <c r="H42" s="212"/>
      <c r="I42" s="51">
        <v>2031</v>
      </c>
      <c r="J42" s="211">
        <v>2032</v>
      </c>
      <c r="K42" s="212"/>
      <c r="L42" s="52">
        <v>2033</v>
      </c>
      <c r="M42" s="211">
        <v>2034</v>
      </c>
      <c r="N42" s="212"/>
      <c r="O42" s="51">
        <v>2035</v>
      </c>
      <c r="P42" s="308"/>
      <c r="Q42" s="309"/>
    </row>
    <row r="43" spans="2:17" ht="18" customHeight="1" x14ac:dyDescent="0.15">
      <c r="B43" s="236"/>
      <c r="C43" s="251"/>
      <c r="D43" s="280"/>
      <c r="E43" s="281"/>
      <c r="F43" s="27"/>
      <c r="G43" s="28"/>
      <c r="H43" s="28"/>
      <c r="I43" s="29"/>
      <c r="J43" s="30"/>
      <c r="K43" s="31"/>
      <c r="L43" s="32"/>
      <c r="M43" s="32"/>
      <c r="N43" s="33"/>
      <c r="O43" s="31"/>
      <c r="P43" s="34"/>
      <c r="Q43" s="35"/>
    </row>
    <row r="44" spans="2:17" ht="4.5" customHeight="1" x14ac:dyDescent="0.15">
      <c r="B44" s="252"/>
      <c r="C44" s="253"/>
      <c r="D44" s="282"/>
      <c r="E44" s="283"/>
      <c r="F44" s="283"/>
      <c r="G44" s="283"/>
      <c r="H44" s="283"/>
      <c r="I44" s="283"/>
      <c r="J44" s="283"/>
      <c r="K44" s="283"/>
      <c r="L44" s="283"/>
      <c r="M44" s="283"/>
      <c r="N44" s="283"/>
      <c r="O44" s="283"/>
      <c r="P44" s="283"/>
      <c r="Q44" s="284"/>
    </row>
    <row r="45" spans="2:17" ht="40.5" customHeight="1" x14ac:dyDescent="0.15">
      <c r="B45" s="206" t="s">
        <v>99</v>
      </c>
      <c r="C45" s="207"/>
      <c r="D45" s="208" t="s">
        <v>58</v>
      </c>
      <c r="E45" s="209"/>
      <c r="F45" s="209"/>
      <c r="G45" s="209"/>
      <c r="H45" s="209"/>
      <c r="I45" s="210"/>
      <c r="J45" s="310" t="s">
        <v>176</v>
      </c>
      <c r="K45" s="311"/>
      <c r="L45" s="312"/>
      <c r="M45" s="276" t="s">
        <v>177</v>
      </c>
      <c r="N45" s="277"/>
      <c r="O45" s="277"/>
      <c r="P45" s="277"/>
      <c r="Q45" s="278"/>
    </row>
    <row r="46" spans="2:17" ht="40.5" customHeight="1" x14ac:dyDescent="0.15">
      <c r="B46" s="206" t="s">
        <v>100</v>
      </c>
      <c r="C46" s="207"/>
      <c r="D46" s="208" t="s">
        <v>178</v>
      </c>
      <c r="E46" s="209"/>
      <c r="F46" s="209"/>
      <c r="G46" s="209"/>
      <c r="H46" s="209"/>
      <c r="I46" s="209"/>
      <c r="J46" s="209"/>
      <c r="K46" s="210"/>
      <c r="L46" s="245" t="s">
        <v>101</v>
      </c>
      <c r="M46" s="245"/>
      <c r="N46" s="208" t="s">
        <v>48</v>
      </c>
      <c r="O46" s="209"/>
      <c r="P46" s="209"/>
      <c r="Q46" s="210"/>
    </row>
    <row r="47" spans="2:17" ht="40.5" customHeight="1" x14ac:dyDescent="0.15">
      <c r="B47" s="206" t="s">
        <v>102</v>
      </c>
      <c r="C47" s="207"/>
      <c r="D47" s="208" t="s">
        <v>48</v>
      </c>
      <c r="E47" s="209"/>
      <c r="F47" s="209"/>
      <c r="G47" s="209"/>
      <c r="H47" s="209"/>
      <c r="I47" s="209"/>
      <c r="J47" s="209"/>
      <c r="K47" s="209"/>
      <c r="L47" s="209"/>
      <c r="M47" s="209"/>
      <c r="N47" s="209"/>
      <c r="O47" s="209"/>
      <c r="P47" s="209"/>
      <c r="Q47" s="210"/>
    </row>
    <row r="48" spans="2:17" ht="40.5" customHeight="1" x14ac:dyDescent="0.15">
      <c r="B48" s="206" t="s">
        <v>103</v>
      </c>
      <c r="C48" s="207"/>
      <c r="D48" s="208" t="s">
        <v>179</v>
      </c>
      <c r="E48" s="209"/>
      <c r="F48" s="209"/>
      <c r="G48" s="209"/>
      <c r="H48" s="209"/>
      <c r="I48" s="209"/>
      <c r="J48" s="209"/>
      <c r="K48" s="209"/>
      <c r="L48" s="209"/>
      <c r="M48" s="209"/>
      <c r="N48" s="209"/>
      <c r="O48" s="209"/>
      <c r="P48" s="209"/>
      <c r="Q48" s="210"/>
    </row>
    <row r="49" spans="2:17" ht="40.5" customHeight="1" x14ac:dyDescent="0.15">
      <c r="B49" s="206" t="s">
        <v>104</v>
      </c>
      <c r="C49" s="207"/>
      <c r="D49" s="208" t="s">
        <v>284</v>
      </c>
      <c r="E49" s="209"/>
      <c r="F49" s="209"/>
      <c r="G49" s="209"/>
      <c r="H49" s="209"/>
      <c r="I49" s="209"/>
      <c r="J49" s="209"/>
      <c r="K49" s="209"/>
      <c r="L49" s="209"/>
      <c r="M49" s="209"/>
      <c r="N49" s="209"/>
      <c r="O49" s="209"/>
      <c r="P49" s="209"/>
      <c r="Q49" s="210"/>
    </row>
    <row r="50" spans="2:17" ht="32.25" customHeight="1" x14ac:dyDescent="0.15">
      <c r="B50" s="234" t="s">
        <v>105</v>
      </c>
      <c r="C50" s="235"/>
      <c r="D50" s="242" t="s">
        <v>180</v>
      </c>
      <c r="E50" s="243"/>
      <c r="F50" s="243"/>
      <c r="G50" s="243"/>
      <c r="H50" s="243"/>
      <c r="I50" s="243"/>
      <c r="J50" s="243"/>
      <c r="K50" s="243"/>
      <c r="L50" s="243"/>
      <c r="M50" s="243"/>
      <c r="N50" s="243"/>
      <c r="O50" s="243"/>
      <c r="P50" s="243"/>
      <c r="Q50" s="244"/>
    </row>
    <row r="51" spans="2:17" ht="41.25" customHeight="1" x14ac:dyDescent="0.15">
      <c r="B51" s="236"/>
      <c r="C51" s="237"/>
      <c r="D51" s="194" t="s">
        <v>181</v>
      </c>
      <c r="E51" s="195"/>
      <c r="F51" s="196" t="s">
        <v>182</v>
      </c>
      <c r="G51" s="196"/>
      <c r="H51" s="196"/>
      <c r="I51" s="196"/>
      <c r="J51" s="196"/>
      <c r="K51" s="196"/>
      <c r="L51" s="196"/>
      <c r="M51" s="196"/>
      <c r="N51" s="196"/>
      <c r="O51" s="196"/>
      <c r="P51" s="196"/>
      <c r="Q51" s="197"/>
    </row>
    <row r="52" spans="2:17" ht="66" customHeight="1" x14ac:dyDescent="0.15">
      <c r="B52" s="236"/>
      <c r="C52" s="237"/>
      <c r="D52" s="201" t="s">
        <v>183</v>
      </c>
      <c r="E52" s="202"/>
      <c r="F52" s="196" t="s">
        <v>184</v>
      </c>
      <c r="G52" s="196"/>
      <c r="H52" s="196"/>
      <c r="I52" s="196"/>
      <c r="J52" s="196"/>
      <c r="K52" s="196"/>
      <c r="L52" s="196"/>
      <c r="M52" s="196"/>
      <c r="N52" s="196"/>
      <c r="O52" s="196"/>
      <c r="P52" s="196"/>
      <c r="Q52" s="197"/>
    </row>
    <row r="53" spans="2:17" ht="54.75" customHeight="1" x14ac:dyDescent="0.15">
      <c r="B53" s="236"/>
      <c r="C53" s="237"/>
      <c r="D53" s="194" t="s">
        <v>185</v>
      </c>
      <c r="E53" s="195"/>
      <c r="F53" s="196" t="s">
        <v>186</v>
      </c>
      <c r="G53" s="196"/>
      <c r="H53" s="196"/>
      <c r="I53" s="196"/>
      <c r="J53" s="196"/>
      <c r="K53" s="196"/>
      <c r="L53" s="196"/>
      <c r="M53" s="196"/>
      <c r="N53" s="196"/>
      <c r="O53" s="196"/>
      <c r="P53" s="196"/>
      <c r="Q53" s="197"/>
    </row>
    <row r="54" spans="2:17" ht="55.5" customHeight="1" x14ac:dyDescent="0.15">
      <c r="B54" s="236"/>
      <c r="C54" s="237"/>
      <c r="D54" s="194" t="s">
        <v>187</v>
      </c>
      <c r="E54" s="195"/>
      <c r="F54" s="196" t="s">
        <v>188</v>
      </c>
      <c r="G54" s="196"/>
      <c r="H54" s="196"/>
      <c r="I54" s="196"/>
      <c r="J54" s="196"/>
      <c r="K54" s="196"/>
      <c r="L54" s="196"/>
      <c r="M54" s="196"/>
      <c r="N54" s="196"/>
      <c r="O54" s="196"/>
      <c r="P54" s="196"/>
      <c r="Q54" s="197"/>
    </row>
    <row r="55" spans="2:17" ht="55.5" customHeight="1" x14ac:dyDescent="0.15">
      <c r="B55" s="236"/>
      <c r="C55" s="237"/>
      <c r="D55" s="194" t="s">
        <v>189</v>
      </c>
      <c r="E55" s="195"/>
      <c r="F55" s="196" t="s">
        <v>190</v>
      </c>
      <c r="G55" s="196"/>
      <c r="H55" s="196"/>
      <c r="I55" s="196"/>
      <c r="J55" s="196"/>
      <c r="K55" s="196"/>
      <c r="L55" s="196"/>
      <c r="M55" s="196"/>
      <c r="N55" s="196"/>
      <c r="O55" s="196"/>
      <c r="P55" s="196"/>
      <c r="Q55" s="197"/>
    </row>
    <row r="56" spans="2:17" ht="63" customHeight="1" x14ac:dyDescent="0.15">
      <c r="B56" s="236"/>
      <c r="C56" s="237"/>
      <c r="D56" s="194" t="s">
        <v>191</v>
      </c>
      <c r="E56" s="195"/>
      <c r="F56" s="196" t="s">
        <v>192</v>
      </c>
      <c r="G56" s="196"/>
      <c r="H56" s="196"/>
      <c r="I56" s="196"/>
      <c r="J56" s="196"/>
      <c r="K56" s="196"/>
      <c r="L56" s="196"/>
      <c r="M56" s="196"/>
      <c r="N56" s="196"/>
      <c r="O56" s="196"/>
      <c r="P56" s="196"/>
      <c r="Q56" s="197"/>
    </row>
    <row r="57" spans="2:17" ht="60.75" customHeight="1" x14ac:dyDescent="0.15">
      <c r="B57" s="236"/>
      <c r="C57" s="237"/>
      <c r="D57" s="194" t="s">
        <v>193</v>
      </c>
      <c r="E57" s="195"/>
      <c r="F57" s="196" t="s">
        <v>194</v>
      </c>
      <c r="G57" s="196"/>
      <c r="H57" s="196"/>
      <c r="I57" s="196"/>
      <c r="J57" s="196"/>
      <c r="K57" s="196"/>
      <c r="L57" s="196"/>
      <c r="M57" s="196"/>
      <c r="N57" s="196"/>
      <c r="O57" s="196"/>
      <c r="P57" s="196"/>
      <c r="Q57" s="197"/>
    </row>
    <row r="58" spans="2:17" ht="55.5" customHeight="1" x14ac:dyDescent="0.15">
      <c r="B58" s="236"/>
      <c r="C58" s="237"/>
      <c r="D58" s="194" t="s">
        <v>195</v>
      </c>
      <c r="E58" s="195"/>
      <c r="F58" s="196" t="s">
        <v>196</v>
      </c>
      <c r="G58" s="196"/>
      <c r="H58" s="196"/>
      <c r="I58" s="196"/>
      <c r="J58" s="196"/>
      <c r="K58" s="196"/>
      <c r="L58" s="196"/>
      <c r="M58" s="196"/>
      <c r="N58" s="196"/>
      <c r="O58" s="196"/>
      <c r="P58" s="196"/>
      <c r="Q58" s="197"/>
    </row>
    <row r="59" spans="2:17" ht="55.5" customHeight="1" x14ac:dyDescent="0.15">
      <c r="B59" s="236"/>
      <c r="C59" s="237"/>
      <c r="D59" s="194" t="s">
        <v>197</v>
      </c>
      <c r="E59" s="195"/>
      <c r="F59" s="196" t="s">
        <v>198</v>
      </c>
      <c r="G59" s="196"/>
      <c r="H59" s="196"/>
      <c r="I59" s="196"/>
      <c r="J59" s="196"/>
      <c r="K59" s="196"/>
      <c r="L59" s="196"/>
      <c r="M59" s="196"/>
      <c r="N59" s="196"/>
      <c r="O59" s="196"/>
      <c r="P59" s="196"/>
      <c r="Q59" s="197"/>
    </row>
    <row r="60" spans="2:17" ht="81" customHeight="1" x14ac:dyDescent="0.15">
      <c r="B60" s="236"/>
      <c r="C60" s="237"/>
      <c r="D60" s="194" t="s">
        <v>199</v>
      </c>
      <c r="E60" s="195"/>
      <c r="F60" s="196" t="s">
        <v>200</v>
      </c>
      <c r="G60" s="196"/>
      <c r="H60" s="196"/>
      <c r="I60" s="196"/>
      <c r="J60" s="196"/>
      <c r="K60" s="196"/>
      <c r="L60" s="196"/>
      <c r="M60" s="196"/>
      <c r="N60" s="196"/>
      <c r="O60" s="196"/>
      <c r="P60" s="196"/>
      <c r="Q60" s="197"/>
    </row>
    <row r="61" spans="2:17" ht="62.25" customHeight="1" x14ac:dyDescent="0.15">
      <c r="B61" s="236"/>
      <c r="C61" s="237"/>
      <c r="D61" s="194" t="s">
        <v>201</v>
      </c>
      <c r="E61" s="195"/>
      <c r="F61" s="196" t="s">
        <v>202</v>
      </c>
      <c r="G61" s="196"/>
      <c r="H61" s="196"/>
      <c r="I61" s="196"/>
      <c r="J61" s="196"/>
      <c r="K61" s="196"/>
      <c r="L61" s="196"/>
      <c r="M61" s="196"/>
      <c r="N61" s="196"/>
      <c r="O61" s="196"/>
      <c r="P61" s="196"/>
      <c r="Q61" s="197"/>
    </row>
    <row r="62" spans="2:17" ht="81" customHeight="1" x14ac:dyDescent="0.15">
      <c r="B62" s="236"/>
      <c r="C62" s="237"/>
      <c r="D62" s="194" t="s">
        <v>203</v>
      </c>
      <c r="E62" s="195"/>
      <c r="F62" s="196" t="s">
        <v>204</v>
      </c>
      <c r="G62" s="196"/>
      <c r="H62" s="196"/>
      <c r="I62" s="196"/>
      <c r="J62" s="196"/>
      <c r="K62" s="196"/>
      <c r="L62" s="196"/>
      <c r="M62" s="196"/>
      <c r="N62" s="196"/>
      <c r="O62" s="196"/>
      <c r="P62" s="196"/>
      <c r="Q62" s="197"/>
    </row>
    <row r="63" spans="2:17" ht="55.5" customHeight="1" x14ac:dyDescent="0.15">
      <c r="B63" s="236"/>
      <c r="C63" s="237"/>
      <c r="D63" s="194" t="s">
        <v>205</v>
      </c>
      <c r="E63" s="195"/>
      <c r="F63" s="196" t="s">
        <v>206</v>
      </c>
      <c r="G63" s="196"/>
      <c r="H63" s="196"/>
      <c r="I63" s="196"/>
      <c r="J63" s="196"/>
      <c r="K63" s="196"/>
      <c r="L63" s="196"/>
      <c r="M63" s="196"/>
      <c r="N63" s="196"/>
      <c r="O63" s="196"/>
      <c r="P63" s="196"/>
      <c r="Q63" s="197"/>
    </row>
    <row r="64" spans="2:17" ht="65.25" customHeight="1" x14ac:dyDescent="0.15">
      <c r="B64" s="236"/>
      <c r="C64" s="237"/>
      <c r="D64" s="200" t="s">
        <v>207</v>
      </c>
      <c r="E64" s="198"/>
      <c r="F64" s="198" t="s">
        <v>208</v>
      </c>
      <c r="G64" s="198"/>
      <c r="H64" s="198"/>
      <c r="I64" s="198"/>
      <c r="J64" s="198"/>
      <c r="K64" s="198"/>
      <c r="L64" s="198"/>
      <c r="M64" s="198"/>
      <c r="N64" s="198"/>
      <c r="O64" s="198"/>
      <c r="P64" s="198"/>
      <c r="Q64" s="199"/>
    </row>
    <row r="65" spans="2:17" ht="29.25" customHeight="1" x14ac:dyDescent="0.15">
      <c r="B65" s="236"/>
      <c r="C65" s="237"/>
      <c r="D65" s="200" t="s">
        <v>209</v>
      </c>
      <c r="E65" s="198"/>
      <c r="F65" s="198" t="s">
        <v>210</v>
      </c>
      <c r="G65" s="198"/>
      <c r="H65" s="198"/>
      <c r="I65" s="198"/>
      <c r="J65" s="198"/>
      <c r="K65" s="198"/>
      <c r="L65" s="198"/>
      <c r="M65" s="198"/>
      <c r="N65" s="198"/>
      <c r="O65" s="198"/>
      <c r="P65" s="198"/>
      <c r="Q65" s="199"/>
    </row>
    <row r="66" spans="2:17" s="2" customFormat="1" ht="4.5" customHeight="1" x14ac:dyDescent="0.15">
      <c r="B66" s="45"/>
      <c r="C66" s="46"/>
      <c r="D66" s="49"/>
      <c r="E66" s="49"/>
      <c r="F66" s="49"/>
      <c r="G66" s="49"/>
      <c r="H66" s="49"/>
      <c r="I66" s="49"/>
      <c r="J66" s="49"/>
      <c r="K66" s="49"/>
      <c r="L66" s="49"/>
      <c r="M66" s="49"/>
      <c r="N66" s="49"/>
      <c r="O66" s="49"/>
      <c r="P66" s="49"/>
      <c r="Q66" s="50"/>
    </row>
    <row r="67" spans="2:17" ht="24.75" customHeight="1" x14ac:dyDescent="0.15">
      <c r="B67" s="203" t="s">
        <v>106</v>
      </c>
      <c r="C67" s="204"/>
      <c r="D67" s="204"/>
      <c r="E67" s="204"/>
      <c r="F67" s="204"/>
      <c r="G67" s="204"/>
      <c r="H67" s="204"/>
      <c r="I67" s="204"/>
      <c r="J67" s="204"/>
      <c r="K67" s="204"/>
      <c r="L67" s="204"/>
      <c r="M67" s="204"/>
      <c r="N67" s="204"/>
      <c r="O67" s="204"/>
      <c r="P67" s="204"/>
      <c r="Q67" s="205"/>
    </row>
    <row r="68" spans="2:17" s="2" customFormat="1" ht="4.5" customHeight="1" x14ac:dyDescent="0.15">
      <c r="B68" s="45"/>
      <c r="C68" s="46"/>
      <c r="D68" s="46"/>
      <c r="E68" s="46"/>
      <c r="F68" s="46"/>
      <c r="G68" s="46"/>
      <c r="H68" s="46"/>
      <c r="I68" s="46"/>
      <c r="J68" s="46"/>
      <c r="K68" s="46"/>
      <c r="L68" s="46"/>
      <c r="M68" s="46"/>
      <c r="N68" s="46"/>
      <c r="O68" s="46"/>
      <c r="P68" s="46"/>
      <c r="Q68" s="47"/>
    </row>
    <row r="69" spans="2:17" ht="40.5" customHeight="1" x14ac:dyDescent="0.15">
      <c r="B69" s="206" t="s">
        <v>107</v>
      </c>
      <c r="C69" s="207"/>
      <c r="D69" s="208" t="s">
        <v>48</v>
      </c>
      <c r="E69" s="209"/>
      <c r="F69" s="209"/>
      <c r="G69" s="209"/>
      <c r="H69" s="209"/>
      <c r="I69" s="209"/>
      <c r="J69" s="209"/>
      <c r="K69" s="209"/>
      <c r="L69" s="209"/>
      <c r="M69" s="209"/>
      <c r="N69" s="209"/>
      <c r="O69" s="209"/>
      <c r="P69" s="209"/>
      <c r="Q69" s="210"/>
    </row>
    <row r="70" spans="2:17" ht="6.75" customHeight="1" x14ac:dyDescent="0.15">
      <c r="B70" s="234" t="s">
        <v>108</v>
      </c>
      <c r="C70" s="250"/>
      <c r="D70" s="8"/>
      <c r="E70" s="9"/>
      <c r="F70" s="9"/>
      <c r="G70" s="9"/>
      <c r="H70" s="9"/>
      <c r="I70" s="9"/>
      <c r="J70" s="9"/>
      <c r="K70" s="9"/>
      <c r="L70" s="9"/>
      <c r="M70" s="9"/>
      <c r="N70" s="9"/>
      <c r="O70" s="9"/>
      <c r="P70" s="5"/>
      <c r="Q70" s="10"/>
    </row>
    <row r="71" spans="2:17" ht="17.25" customHeight="1" x14ac:dyDescent="0.15">
      <c r="B71" s="236"/>
      <c r="C71" s="251"/>
      <c r="D71" s="11"/>
      <c r="E71" s="15" t="s">
        <v>109</v>
      </c>
      <c r="F71" s="15" t="s">
        <v>110</v>
      </c>
      <c r="G71" s="56"/>
      <c r="H71" s="15" t="s">
        <v>96</v>
      </c>
      <c r="I71" s="15" t="s">
        <v>110</v>
      </c>
      <c r="J71" s="56"/>
      <c r="K71" s="15" t="s">
        <v>96</v>
      </c>
      <c r="L71" s="15" t="s">
        <v>110</v>
      </c>
      <c r="M71" s="56"/>
      <c r="N71" s="15" t="s">
        <v>96</v>
      </c>
      <c r="O71" s="15" t="s">
        <v>110</v>
      </c>
      <c r="P71" s="56"/>
      <c r="Q71" s="12"/>
    </row>
    <row r="72" spans="2:17" ht="17.25" customHeight="1" x14ac:dyDescent="0.15">
      <c r="B72" s="236"/>
      <c r="C72" s="251"/>
      <c r="D72" s="11"/>
      <c r="E72" s="15">
        <v>2000</v>
      </c>
      <c r="F72" s="15"/>
      <c r="G72" s="56"/>
      <c r="H72" s="15">
        <v>2008</v>
      </c>
      <c r="I72" s="15"/>
      <c r="J72" s="56"/>
      <c r="K72" s="15">
        <v>2016</v>
      </c>
      <c r="L72" s="15"/>
      <c r="M72" s="56"/>
      <c r="N72" s="15">
        <v>2024</v>
      </c>
      <c r="O72" s="15"/>
      <c r="P72" s="56"/>
      <c r="Q72" s="12"/>
    </row>
    <row r="73" spans="2:17" ht="17.25" customHeight="1" x14ac:dyDescent="0.15">
      <c r="B73" s="236"/>
      <c r="C73" s="251"/>
      <c r="D73" s="11"/>
      <c r="E73" s="15">
        <v>2001</v>
      </c>
      <c r="F73" s="15"/>
      <c r="G73" s="56"/>
      <c r="H73" s="15">
        <v>2009</v>
      </c>
      <c r="I73" s="15"/>
      <c r="J73" s="56"/>
      <c r="K73" s="15">
        <v>2017</v>
      </c>
      <c r="L73" s="15"/>
      <c r="M73" s="56"/>
      <c r="N73" s="15">
        <v>2025</v>
      </c>
      <c r="O73" s="15"/>
      <c r="P73" s="56"/>
      <c r="Q73" s="12"/>
    </row>
    <row r="74" spans="2:17" ht="17.25" customHeight="1" x14ac:dyDescent="0.15">
      <c r="B74" s="236"/>
      <c r="C74" s="251"/>
      <c r="D74" s="11"/>
      <c r="E74" s="15">
        <v>2002</v>
      </c>
      <c r="F74" s="15"/>
      <c r="G74" s="56"/>
      <c r="H74" s="15">
        <v>2010</v>
      </c>
      <c r="I74" s="15"/>
      <c r="J74" s="56"/>
      <c r="K74" s="15">
        <v>2018</v>
      </c>
      <c r="L74" s="15"/>
      <c r="M74" s="56"/>
      <c r="N74" s="15">
        <v>2026</v>
      </c>
      <c r="O74" s="15"/>
      <c r="P74" s="56"/>
      <c r="Q74" s="12"/>
    </row>
    <row r="75" spans="2:17" ht="17.25" customHeight="1" x14ac:dyDescent="0.15">
      <c r="B75" s="236"/>
      <c r="C75" s="251"/>
      <c r="D75" s="11"/>
      <c r="E75" s="15">
        <v>2003</v>
      </c>
      <c r="F75" s="15"/>
      <c r="G75" s="56"/>
      <c r="H75" s="15">
        <v>2011</v>
      </c>
      <c r="I75" s="15"/>
      <c r="J75" s="56"/>
      <c r="K75" s="15">
        <v>2019</v>
      </c>
      <c r="L75" s="15"/>
      <c r="M75" s="56"/>
      <c r="N75" s="15">
        <v>2027</v>
      </c>
      <c r="O75" s="15"/>
      <c r="P75" s="56"/>
      <c r="Q75" s="12"/>
    </row>
    <row r="76" spans="2:17" ht="17.25" customHeight="1" x14ac:dyDescent="0.15">
      <c r="B76" s="236"/>
      <c r="C76" s="251"/>
      <c r="D76" s="11"/>
      <c r="E76" s="15">
        <v>2004</v>
      </c>
      <c r="F76" s="15"/>
      <c r="G76" s="56"/>
      <c r="H76" s="15">
        <v>2012</v>
      </c>
      <c r="I76" s="15"/>
      <c r="J76" s="56"/>
      <c r="K76" s="15">
        <v>2020</v>
      </c>
      <c r="L76" s="15"/>
      <c r="M76" s="56"/>
      <c r="N76" s="15">
        <v>2028</v>
      </c>
      <c r="O76" s="15"/>
      <c r="P76" s="56"/>
      <c r="Q76" s="12"/>
    </row>
    <row r="77" spans="2:17" ht="17.25" customHeight="1" x14ac:dyDescent="0.15">
      <c r="B77" s="236"/>
      <c r="C77" s="251"/>
      <c r="D77" s="11"/>
      <c r="E77" s="15">
        <v>2005</v>
      </c>
      <c r="F77" s="15"/>
      <c r="G77" s="56"/>
      <c r="H77" s="15">
        <v>2013</v>
      </c>
      <c r="I77" s="15"/>
      <c r="J77" s="56"/>
      <c r="K77" s="15">
        <v>2021</v>
      </c>
      <c r="L77" s="15"/>
      <c r="M77" s="56"/>
      <c r="N77" s="15">
        <v>2029</v>
      </c>
      <c r="O77" s="15"/>
      <c r="P77" s="56"/>
      <c r="Q77" s="12"/>
    </row>
    <row r="78" spans="2:17" ht="17.25" customHeight="1" x14ac:dyDescent="0.15">
      <c r="B78" s="236"/>
      <c r="C78" s="251"/>
      <c r="D78" s="11"/>
      <c r="E78" s="15">
        <v>2006</v>
      </c>
      <c r="F78" s="15"/>
      <c r="G78" s="56"/>
      <c r="H78" s="15">
        <v>2014</v>
      </c>
      <c r="I78" s="15"/>
      <c r="J78" s="56"/>
      <c r="K78" s="15">
        <v>2022</v>
      </c>
      <c r="L78" s="15"/>
      <c r="M78" s="56"/>
      <c r="N78" s="15">
        <v>2030</v>
      </c>
      <c r="O78" s="15"/>
      <c r="P78" s="56"/>
      <c r="Q78" s="12"/>
    </row>
    <row r="79" spans="2:17" ht="17.25" customHeight="1" x14ac:dyDescent="0.15">
      <c r="B79" s="236"/>
      <c r="C79" s="251"/>
      <c r="D79" s="11"/>
      <c r="E79" s="15">
        <v>2007</v>
      </c>
      <c r="F79" s="15"/>
      <c r="G79" s="56"/>
      <c r="H79" s="15">
        <v>2015</v>
      </c>
      <c r="I79" s="15"/>
      <c r="J79" s="56"/>
      <c r="K79" s="15">
        <v>2023</v>
      </c>
      <c r="L79" s="15"/>
      <c r="M79" s="56"/>
      <c r="N79" s="15">
        <v>2031</v>
      </c>
      <c r="O79" s="15"/>
      <c r="P79" s="56"/>
      <c r="Q79" s="12"/>
    </row>
    <row r="80" spans="2:17" ht="6.75" customHeight="1" x14ac:dyDescent="0.15">
      <c r="B80" s="252"/>
      <c r="C80" s="253"/>
      <c r="D80" s="13"/>
      <c r="E80" s="4"/>
      <c r="F80" s="6"/>
      <c r="G80" s="6"/>
      <c r="H80" s="6"/>
      <c r="I80" s="6"/>
      <c r="J80" s="6"/>
      <c r="K80" s="6"/>
      <c r="L80" s="57"/>
      <c r="M80" s="57"/>
      <c r="N80" s="6"/>
      <c r="O80" s="6"/>
      <c r="P80" s="6"/>
      <c r="Q80" s="14"/>
    </row>
    <row r="81" spans="2:17" ht="36" customHeight="1" x14ac:dyDescent="0.15">
      <c r="B81" s="206" t="s">
        <v>111</v>
      </c>
      <c r="C81" s="207"/>
      <c r="D81" s="208" t="s">
        <v>29</v>
      </c>
      <c r="E81" s="209"/>
      <c r="F81" s="209"/>
      <c r="G81" s="209"/>
      <c r="H81" s="209"/>
      <c r="I81" s="209"/>
      <c r="J81" s="209"/>
      <c r="K81" s="209"/>
      <c r="L81" s="209"/>
      <c r="M81" s="209"/>
      <c r="N81" s="209"/>
      <c r="O81" s="209"/>
      <c r="P81" s="209"/>
      <c r="Q81" s="210"/>
    </row>
    <row r="82" spans="2:17" ht="36" customHeight="1" x14ac:dyDescent="0.15">
      <c r="B82" s="292" t="s">
        <v>112</v>
      </c>
      <c r="C82" s="292"/>
      <c r="D82" s="208" t="s">
        <v>285</v>
      </c>
      <c r="E82" s="209"/>
      <c r="F82" s="209"/>
      <c r="G82" s="209"/>
      <c r="H82" s="209"/>
      <c r="I82" s="209"/>
      <c r="J82" s="209"/>
      <c r="K82" s="209"/>
      <c r="L82" s="209"/>
      <c r="M82" s="209"/>
      <c r="N82" s="209"/>
      <c r="O82" s="209"/>
      <c r="P82" s="209"/>
      <c r="Q82" s="210"/>
    </row>
    <row r="83" spans="2:17" s="2" customFormat="1" ht="4.5" customHeight="1" x14ac:dyDescent="0.15">
      <c r="B83" s="291"/>
      <c r="C83" s="291"/>
      <c r="D83" s="291"/>
      <c r="E83" s="291"/>
      <c r="F83" s="291"/>
      <c r="G83" s="291"/>
      <c r="H83" s="291"/>
      <c r="I83" s="291"/>
      <c r="J83" s="291"/>
      <c r="K83" s="291"/>
      <c r="L83" s="291"/>
      <c r="M83" s="291"/>
      <c r="N83" s="291"/>
      <c r="O83" s="291"/>
      <c r="P83" s="291"/>
      <c r="Q83" s="291"/>
    </row>
    <row r="84" spans="2:17" ht="24.75" customHeight="1" x14ac:dyDescent="0.15">
      <c r="B84" s="203" t="s">
        <v>113</v>
      </c>
      <c r="C84" s="204"/>
      <c r="D84" s="204"/>
      <c r="E84" s="204"/>
      <c r="F84" s="204"/>
      <c r="G84" s="204"/>
      <c r="H84" s="204"/>
      <c r="I84" s="204"/>
      <c r="J84" s="204"/>
      <c r="K84" s="204"/>
      <c r="L84" s="204"/>
      <c r="M84" s="204"/>
      <c r="N84" s="204"/>
      <c r="O84" s="204"/>
      <c r="P84" s="204"/>
      <c r="Q84" s="205"/>
    </row>
    <row r="85" spans="2:17" s="2" customFormat="1" ht="4.5" customHeight="1" x14ac:dyDescent="0.15">
      <c r="B85" s="42"/>
      <c r="C85" s="43"/>
      <c r="D85" s="43"/>
      <c r="E85" s="43"/>
      <c r="F85" s="43"/>
      <c r="G85" s="43"/>
      <c r="H85" s="43"/>
      <c r="I85" s="43"/>
      <c r="J85" s="43"/>
      <c r="K85" s="43"/>
      <c r="L85" s="43"/>
      <c r="M85" s="43"/>
      <c r="N85" s="43"/>
      <c r="O85" s="43"/>
      <c r="P85" s="43"/>
      <c r="Q85" s="44"/>
    </row>
    <row r="86" spans="2:17" ht="58.5" customHeight="1" x14ac:dyDescent="0.15">
      <c r="B86" s="246" t="s">
        <v>297</v>
      </c>
      <c r="C86" s="246"/>
      <c r="D86" s="246"/>
      <c r="E86" s="246"/>
      <c r="F86" s="246"/>
      <c r="G86" s="246"/>
      <c r="H86" s="246"/>
      <c r="I86" s="246"/>
      <c r="J86" s="246"/>
      <c r="K86" s="246"/>
      <c r="L86" s="246"/>
      <c r="M86" s="246"/>
      <c r="N86" s="246"/>
      <c r="O86" s="246"/>
      <c r="P86" s="246"/>
      <c r="Q86" s="246"/>
    </row>
    <row r="87" spans="2:17" s="2" customFormat="1" ht="4.5" customHeight="1" x14ac:dyDescent="0.15">
      <c r="B87" s="48"/>
      <c r="C87" s="49"/>
      <c r="D87" s="49"/>
      <c r="E87" s="49"/>
      <c r="F87" s="49"/>
      <c r="G87" s="49"/>
      <c r="H87" s="49"/>
      <c r="I87" s="49"/>
      <c r="J87" s="49"/>
      <c r="K87" s="49"/>
      <c r="L87" s="49"/>
      <c r="M87" s="49"/>
      <c r="N87" s="49"/>
      <c r="O87" s="49"/>
      <c r="P87" s="49"/>
      <c r="Q87" s="50"/>
    </row>
    <row r="88" spans="2:17" ht="24.75" customHeight="1" x14ac:dyDescent="0.15">
      <c r="B88" s="203" t="s">
        <v>211</v>
      </c>
      <c r="C88" s="204"/>
      <c r="D88" s="204"/>
      <c r="E88" s="204"/>
      <c r="F88" s="204"/>
      <c r="G88" s="204"/>
      <c r="H88" s="204"/>
      <c r="I88" s="204"/>
      <c r="J88" s="204"/>
      <c r="K88" s="204"/>
      <c r="L88" s="204"/>
      <c r="M88" s="204"/>
      <c r="N88" s="204"/>
      <c r="O88" s="204"/>
      <c r="P88" s="204"/>
      <c r="Q88" s="205"/>
    </row>
    <row r="89" spans="2:17" s="2" customFormat="1" ht="4.5" customHeight="1" x14ac:dyDescent="0.15">
      <c r="B89" s="42"/>
      <c r="C89" s="43"/>
      <c r="D89" s="43"/>
      <c r="E89" s="43"/>
      <c r="F89" s="43"/>
      <c r="G89" s="43"/>
      <c r="H89" s="43"/>
      <c r="I89" s="43"/>
      <c r="J89" s="43"/>
      <c r="K89" s="43"/>
      <c r="L89" s="43"/>
      <c r="M89" s="43"/>
      <c r="N89" s="43"/>
      <c r="O89" s="43"/>
      <c r="P89" s="43"/>
      <c r="Q89" s="44"/>
    </row>
    <row r="90" spans="2:17" ht="43.5" customHeight="1" x14ac:dyDescent="0.15">
      <c r="B90" s="234" t="s">
        <v>212</v>
      </c>
      <c r="C90" s="235"/>
      <c r="D90" s="223" t="s">
        <v>114</v>
      </c>
      <c r="E90" s="224"/>
      <c r="F90" s="227" t="s">
        <v>213</v>
      </c>
      <c r="G90" s="228"/>
      <c r="H90" s="228"/>
      <c r="I90" s="228"/>
      <c r="J90" s="229"/>
      <c r="K90" s="223" t="s">
        <v>1</v>
      </c>
      <c r="L90" s="224"/>
      <c r="M90" s="213" t="s">
        <v>214</v>
      </c>
      <c r="N90" s="214"/>
      <c r="O90" s="214"/>
      <c r="P90" s="214"/>
      <c r="Q90" s="215"/>
    </row>
    <row r="91" spans="2:17" ht="30.75" customHeight="1" x14ac:dyDescent="0.15">
      <c r="B91" s="236"/>
      <c r="C91" s="237"/>
      <c r="D91" s="238" t="s">
        <v>115</v>
      </c>
      <c r="E91" s="239"/>
      <c r="F91" s="230" t="s">
        <v>215</v>
      </c>
      <c r="G91" s="218"/>
      <c r="H91" s="218"/>
      <c r="I91" s="218"/>
      <c r="J91" s="231"/>
      <c r="K91" s="225" t="s">
        <v>116</v>
      </c>
      <c r="L91" s="226"/>
      <c r="M91" s="217" t="s">
        <v>216</v>
      </c>
      <c r="N91" s="218"/>
      <c r="O91" s="218"/>
      <c r="P91" s="218"/>
      <c r="Q91" s="219"/>
    </row>
    <row r="92" spans="2:17" ht="27" customHeight="1" x14ac:dyDescent="0.15">
      <c r="B92" s="236"/>
      <c r="C92" s="237"/>
      <c r="D92" s="238" t="s">
        <v>117</v>
      </c>
      <c r="E92" s="239"/>
      <c r="F92" s="214" t="s">
        <v>217</v>
      </c>
      <c r="G92" s="214"/>
      <c r="H92" s="214"/>
      <c r="I92" s="214"/>
      <c r="J92" s="216"/>
      <c r="K92" s="225" t="s">
        <v>118</v>
      </c>
      <c r="L92" s="226"/>
      <c r="M92" s="213">
        <v>6013532400</v>
      </c>
      <c r="N92" s="214"/>
      <c r="O92" s="214"/>
      <c r="P92" s="214"/>
      <c r="Q92" s="215"/>
    </row>
    <row r="93" spans="2:17" ht="73.5" customHeight="1" x14ac:dyDescent="0.15">
      <c r="B93" s="240" t="s">
        <v>218</v>
      </c>
      <c r="C93" s="241"/>
      <c r="D93" s="238" t="s">
        <v>114</v>
      </c>
      <c r="E93" s="239"/>
      <c r="F93" s="213" t="s">
        <v>292</v>
      </c>
      <c r="G93" s="214"/>
      <c r="H93" s="214"/>
      <c r="I93" s="214"/>
      <c r="J93" s="215"/>
      <c r="K93" s="225" t="s">
        <v>1</v>
      </c>
      <c r="L93" s="226"/>
      <c r="M93" s="213" t="s">
        <v>292</v>
      </c>
      <c r="N93" s="214"/>
      <c r="O93" s="214"/>
      <c r="P93" s="214"/>
      <c r="Q93" s="215"/>
    </row>
    <row r="94" spans="2:17" ht="27" customHeight="1" x14ac:dyDescent="0.15">
      <c r="B94" s="236"/>
      <c r="C94" s="237"/>
      <c r="D94" s="225" t="s">
        <v>115</v>
      </c>
      <c r="E94" s="226"/>
      <c r="F94" s="213"/>
      <c r="G94" s="214"/>
      <c r="H94" s="214"/>
      <c r="I94" s="214"/>
      <c r="J94" s="216"/>
      <c r="K94" s="225" t="s">
        <v>116</v>
      </c>
      <c r="L94" s="226"/>
      <c r="M94" s="220" t="s">
        <v>219</v>
      </c>
      <c r="N94" s="221"/>
      <c r="O94" s="221"/>
      <c r="P94" s="221"/>
      <c r="Q94" s="222"/>
    </row>
    <row r="95" spans="2:17" ht="27" customHeight="1" x14ac:dyDescent="0.15">
      <c r="B95" s="236"/>
      <c r="C95" s="237"/>
      <c r="D95" s="225" t="s">
        <v>117</v>
      </c>
      <c r="E95" s="226"/>
      <c r="F95" s="214" t="s">
        <v>160</v>
      </c>
      <c r="G95" s="214"/>
      <c r="H95" s="214"/>
      <c r="I95" s="214"/>
      <c r="J95" s="216"/>
      <c r="K95" s="225" t="s">
        <v>118</v>
      </c>
      <c r="L95" s="226"/>
      <c r="M95" s="213">
        <v>6013323400</v>
      </c>
      <c r="N95" s="214"/>
      <c r="O95" s="214"/>
      <c r="P95" s="214"/>
      <c r="Q95" s="215"/>
    </row>
    <row r="96" spans="2:17" ht="27" customHeight="1" x14ac:dyDescent="0.15">
      <c r="B96" s="232" t="s">
        <v>119</v>
      </c>
      <c r="C96" s="233"/>
      <c r="D96" s="41"/>
      <c r="E96" s="38"/>
      <c r="F96" s="39"/>
      <c r="G96" s="39"/>
      <c r="H96" s="39"/>
      <c r="I96" s="39"/>
      <c r="J96" s="39"/>
      <c r="K96" s="39"/>
      <c r="L96" s="39"/>
      <c r="M96" s="38"/>
      <c r="N96" s="38"/>
      <c r="O96" s="38"/>
      <c r="P96" s="38"/>
      <c r="Q96" s="40"/>
    </row>
  </sheetData>
  <sheetProtection algorithmName="SHA-512" hashValue="jJ38ioN9CKwq5X/BlR6qBWi5tp9gGJv2okJ67YekspIP1GacJLlF5V97Fcv1GlXANgbxYR7lg9v7jpwRAILquA==" saltValue="nUY8j29RbLKIKJDHJFiwJw==" spinCount="100000" sheet="1" objects="1" scenarios="1"/>
  <mergeCells count="169">
    <mergeCell ref="D22:Q22"/>
    <mergeCell ref="B18:C22"/>
    <mergeCell ref="D30:Q30"/>
    <mergeCell ref="D31:Q31"/>
    <mergeCell ref="D32:Q32"/>
    <mergeCell ref="D33:Q33"/>
    <mergeCell ref="D34:Q34"/>
    <mergeCell ref="D35:Q35"/>
    <mergeCell ref="D36:Q36"/>
    <mergeCell ref="I23:K23"/>
    <mergeCell ref="D23:F23"/>
    <mergeCell ref="D25:K25"/>
    <mergeCell ref="D26:Q26"/>
    <mergeCell ref="D24:I24"/>
    <mergeCell ref="J24:L24"/>
    <mergeCell ref="G23:H23"/>
    <mergeCell ref="O23:Q23"/>
    <mergeCell ref="D8:Q8"/>
    <mergeCell ref="D17:Q17"/>
    <mergeCell ref="D18:E18"/>
    <mergeCell ref="F18:Q18"/>
    <mergeCell ref="D19:E19"/>
    <mergeCell ref="F19:Q19"/>
    <mergeCell ref="D20:E20"/>
    <mergeCell ref="F20:Q20"/>
    <mergeCell ref="D21:E21"/>
    <mergeCell ref="F21:Q21"/>
    <mergeCell ref="D9:Q9"/>
    <mergeCell ref="D10:Q10"/>
    <mergeCell ref="D11:Q11"/>
    <mergeCell ref="D12:Q12"/>
    <mergeCell ref="D16:K16"/>
    <mergeCell ref="B83:Q83"/>
    <mergeCell ref="B70:C80"/>
    <mergeCell ref="B82:C82"/>
    <mergeCell ref="B81:C81"/>
    <mergeCell ref="D81:Q81"/>
    <mergeCell ref="B49:C49"/>
    <mergeCell ref="D49:Q49"/>
    <mergeCell ref="J27:L27"/>
    <mergeCell ref="B48:C48"/>
    <mergeCell ref="B67:Q67"/>
    <mergeCell ref="D39:F40"/>
    <mergeCell ref="G39:H40"/>
    <mergeCell ref="J39:K39"/>
    <mergeCell ref="J40:K40"/>
    <mergeCell ref="L39:M40"/>
    <mergeCell ref="B45:C45"/>
    <mergeCell ref="B46:C46"/>
    <mergeCell ref="B29:C37"/>
    <mergeCell ref="B38:C40"/>
    <mergeCell ref="B50:C65"/>
    <mergeCell ref="D37:Q37"/>
    <mergeCell ref="P42:Q42"/>
    <mergeCell ref="D45:I45"/>
    <mergeCell ref="J45:L45"/>
    <mergeCell ref="M45:Q45"/>
    <mergeCell ref="D42:E42"/>
    <mergeCell ref="D43:E43"/>
    <mergeCell ref="D44:Q44"/>
    <mergeCell ref="M27:N27"/>
    <mergeCell ref="O27:Q27"/>
    <mergeCell ref="D27:F27"/>
    <mergeCell ref="G27:I27"/>
    <mergeCell ref="G42:H42"/>
    <mergeCell ref="M42:N42"/>
    <mergeCell ref="N39:Q40"/>
    <mergeCell ref="O1:Q2"/>
    <mergeCell ref="D1:N1"/>
    <mergeCell ref="D2:N2"/>
    <mergeCell ref="D3:N3"/>
    <mergeCell ref="B24:C24"/>
    <mergeCell ref="B25:C25"/>
    <mergeCell ref="B26:C26"/>
    <mergeCell ref="B27:C27"/>
    <mergeCell ref="B10:C10"/>
    <mergeCell ref="B11:C11"/>
    <mergeCell ref="B16:C16"/>
    <mergeCell ref="B17:C17"/>
    <mergeCell ref="B23:C23"/>
    <mergeCell ref="B12:C12"/>
    <mergeCell ref="B14:Q14"/>
    <mergeCell ref="L16:M16"/>
    <mergeCell ref="N16:Q16"/>
    <mergeCell ref="B1:C2"/>
    <mergeCell ref="B3:C3"/>
    <mergeCell ref="B5:Q5"/>
    <mergeCell ref="O3:Q3"/>
    <mergeCell ref="L25:N25"/>
    <mergeCell ref="B9:C9"/>
    <mergeCell ref="L23:N23"/>
    <mergeCell ref="B8:C8"/>
    <mergeCell ref="B96:C96"/>
    <mergeCell ref="B90:C92"/>
    <mergeCell ref="D90:E90"/>
    <mergeCell ref="D91:E91"/>
    <mergeCell ref="D92:E92"/>
    <mergeCell ref="B93:C95"/>
    <mergeCell ref="D93:E93"/>
    <mergeCell ref="D94:E94"/>
    <mergeCell ref="D95:E95"/>
    <mergeCell ref="B28:C28"/>
    <mergeCell ref="D28:Q28"/>
    <mergeCell ref="D48:Q48"/>
    <mergeCell ref="D50:Q50"/>
    <mergeCell ref="D82:Q82"/>
    <mergeCell ref="L46:M46"/>
    <mergeCell ref="N46:Q46"/>
    <mergeCell ref="D46:K46"/>
    <mergeCell ref="B86:Q86"/>
    <mergeCell ref="B88:Q88"/>
    <mergeCell ref="D29:Q29"/>
    <mergeCell ref="O25:Q25"/>
    <mergeCell ref="M24:Q24"/>
    <mergeCell ref="B41:C44"/>
    <mergeCell ref="B84:Q84"/>
    <mergeCell ref="B69:C69"/>
    <mergeCell ref="D69:Q69"/>
    <mergeCell ref="J42:K42"/>
    <mergeCell ref="F93:J93"/>
    <mergeCell ref="F94:J94"/>
    <mergeCell ref="F95:J95"/>
    <mergeCell ref="M90:Q90"/>
    <mergeCell ref="M91:Q91"/>
    <mergeCell ref="M92:Q92"/>
    <mergeCell ref="M93:Q93"/>
    <mergeCell ref="M94:Q94"/>
    <mergeCell ref="M95:Q95"/>
    <mergeCell ref="K90:L90"/>
    <mergeCell ref="K91:L91"/>
    <mergeCell ref="K92:L92"/>
    <mergeCell ref="K93:L93"/>
    <mergeCell ref="K94:L94"/>
    <mergeCell ref="K95:L95"/>
    <mergeCell ref="F90:J90"/>
    <mergeCell ref="F92:J92"/>
    <mergeCell ref="F91:J91"/>
    <mergeCell ref="B47:C47"/>
    <mergeCell ref="D47:Q47"/>
    <mergeCell ref="D51:E51"/>
    <mergeCell ref="F51:Q51"/>
    <mergeCell ref="D52:E52"/>
    <mergeCell ref="F52:Q52"/>
    <mergeCell ref="D53:E53"/>
    <mergeCell ref="F53:Q53"/>
    <mergeCell ref="D54:E54"/>
    <mergeCell ref="F54:Q54"/>
    <mergeCell ref="D55:E55"/>
    <mergeCell ref="F55:Q55"/>
    <mergeCell ref="D56:E56"/>
    <mergeCell ref="F56:Q56"/>
    <mergeCell ref="D57:E57"/>
    <mergeCell ref="F57:Q57"/>
    <mergeCell ref="D58:E58"/>
    <mergeCell ref="F58:Q58"/>
    <mergeCell ref="D59:E59"/>
    <mergeCell ref="F59:Q59"/>
    <mergeCell ref="D60:E60"/>
    <mergeCell ref="F60:Q60"/>
    <mergeCell ref="D61:E61"/>
    <mergeCell ref="F61:Q61"/>
    <mergeCell ref="D62:E62"/>
    <mergeCell ref="F62:Q62"/>
    <mergeCell ref="D63:E63"/>
    <mergeCell ref="F63:Q63"/>
    <mergeCell ref="F64:Q64"/>
    <mergeCell ref="D64:E64"/>
    <mergeCell ref="F65:Q65"/>
    <mergeCell ref="D65:E65"/>
  </mergeCells>
  <phoneticPr fontId="6" type="noConversion"/>
  <dataValidations count="7">
    <dataValidation type="list" allowBlank="1" showInputMessage="1" showErrorMessage="1" sqref="D23" xr:uid="{38BAB6EA-B7F3-4C68-93BA-F53DA43817CC}">
      <formula1>tipo</formula1>
    </dataValidation>
    <dataValidation type="list" allowBlank="1" showInputMessage="1" showErrorMessage="1" sqref="D81:Q81 J27:L27 D27" xr:uid="{14D94359-D286-4FDD-A14C-5F5879448438}">
      <formula1>periodicidad</formula1>
    </dataValidation>
    <dataValidation type="list" allowBlank="1" showInputMessage="1" showErrorMessage="1" sqref="D24:I24" xr:uid="{A53FE88C-E67F-4B4E-AC6D-3CAF1408D9B7}">
      <formula1>tipounidad</formula1>
    </dataValidation>
    <dataValidation type="list" allowBlank="1" showInputMessage="1" showErrorMessage="1" sqref="N46:Q46" xr:uid="{231EB137-6C98-4DB3-BEA4-DEE389DD8D9F}">
      <formula1>enfoque</formula1>
    </dataValidation>
    <dataValidation type="list" allowBlank="1" showInputMessage="1" showErrorMessage="1" sqref="D45" xr:uid="{7B6D57EE-384A-4BCE-8439-6B7E6F3ECCFD}">
      <formula1>Desagregaci</formula1>
    </dataValidation>
    <dataValidation type="list" allowBlank="1" showInputMessage="1" showErrorMessage="1" sqref="I23:K23" xr:uid="{45CFC758-CDE0-4B80-9298-38F542FF80AA}">
      <formula1>acumula</formula1>
    </dataValidation>
    <dataValidation type="list" allowBlank="1" showInputMessage="1" showErrorMessage="1" sqref="O23:Q23" xr:uid="{3D1F3486-9FFA-4787-82B0-C7113CCDCD1B}">
      <formula1>orienta</formula1>
    </dataValidation>
  </dataValidations>
  <hyperlinks>
    <hyperlink ref="D10" r:id="rId1" xr:uid="{575272F0-DEE4-43AD-94B8-C32EFC3500A5}"/>
    <hyperlink ref="D10:Q10" r:id="rId2" display="info@minambiente.gov.co " xr:uid="{2D0EEC1A-84BB-475E-878F-F5AB22D9B41D}"/>
    <hyperlink ref="M91" r:id="rId3" display="ivan.martinez@parquesnacionales.gov.co" xr:uid="{E618BE75-564E-4589-9010-19073700F034}"/>
  </hyperlinks>
  <printOptions horizontalCentered="1"/>
  <pageMargins left="0.70866141732283472" right="0.70866141732283472" top="0.55118110236220474" bottom="0.35433070866141736" header="0" footer="0"/>
  <pageSetup scale="67" fitToHeight="0" orientation="portrait" r:id="rId4"/>
  <rowBreaks count="1" manualBreakCount="1">
    <brk id="66"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O25:Q25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1"/>
  <sheetViews>
    <sheetView showGridLines="0" topLeftCell="B1" zoomScale="60" zoomScaleNormal="60" workbookViewId="0">
      <selection activeCell="H13" sqref="H13:P13"/>
    </sheetView>
  </sheetViews>
  <sheetFormatPr baseColWidth="10" defaultColWidth="10.6640625" defaultRowHeight="16" x14ac:dyDescent="0.15"/>
  <cols>
    <col min="1" max="1" width="4.33203125" style="59" customWidth="1"/>
    <col min="2" max="2" width="3.1640625" style="59" customWidth="1"/>
    <col min="3" max="3" width="25.83203125" style="59" customWidth="1"/>
    <col min="4" max="4" width="25.83203125" style="65" customWidth="1"/>
    <col min="5" max="5" width="23.5" style="59" customWidth="1"/>
    <col min="6" max="6" width="26.83203125" style="59" customWidth="1"/>
    <col min="7" max="9" width="28" style="59" customWidth="1"/>
    <col min="10" max="13" width="26.1640625" style="59" customWidth="1"/>
    <col min="14" max="17" width="25.5" style="59" customWidth="1"/>
    <col min="18" max="27" width="25.33203125" style="59" customWidth="1"/>
    <col min="28" max="35" width="25.1640625" style="59" customWidth="1"/>
    <col min="36" max="36" width="20.33203125" style="59" customWidth="1"/>
    <col min="37" max="38" width="15" style="59" bestFit="1" customWidth="1"/>
    <col min="39" max="39" width="15.1640625" style="59" bestFit="1" customWidth="1"/>
    <col min="40" max="40" width="11.33203125" style="59" customWidth="1"/>
    <col min="41" max="41" width="22.83203125" style="59" customWidth="1"/>
    <col min="42" max="43" width="10.6640625" style="59"/>
    <col min="44" max="44" width="13.33203125" style="59" customWidth="1"/>
    <col min="45" max="45" width="22.1640625" style="59" customWidth="1"/>
    <col min="46" max="16384" width="10.6640625" style="59"/>
  </cols>
  <sheetData>
    <row r="1" spans="2:46" s="58" customFormat="1" ht="193.25" customHeight="1" x14ac:dyDescent="0.15">
      <c r="B1" s="372" t="e" vm="7">
        <v>#VALUE!</v>
      </c>
      <c r="C1" s="372"/>
      <c r="D1" s="372"/>
      <c r="E1" s="372"/>
      <c r="F1" s="373" t="s">
        <v>296</v>
      </c>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373"/>
      <c r="AP1" s="373"/>
      <c r="AQ1" s="373"/>
      <c r="AR1" s="373"/>
      <c r="AS1" s="373"/>
      <c r="AT1" s="373"/>
    </row>
    <row r="2" spans="2:46" s="75" customFormat="1" ht="39.5" customHeight="1" x14ac:dyDescent="0.15">
      <c r="B2" s="379"/>
      <c r="C2" s="379"/>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79"/>
      <c r="AM2" s="379"/>
      <c r="AN2" s="379"/>
      <c r="AO2" s="379"/>
      <c r="AP2" s="379"/>
      <c r="AQ2" s="379"/>
      <c r="AR2" s="379"/>
      <c r="AS2" s="379"/>
      <c r="AT2" s="379"/>
    </row>
    <row r="3" spans="2:46" s="75" customFormat="1" ht="39.5" customHeight="1" x14ac:dyDescent="0.15">
      <c r="B3" s="378" t="s">
        <v>220</v>
      </c>
      <c r="C3" s="378"/>
      <c r="D3" s="378"/>
      <c r="E3" s="378"/>
      <c r="F3" s="378"/>
      <c r="G3" s="378"/>
      <c r="H3" s="378"/>
      <c r="I3" s="378"/>
      <c r="J3" s="378"/>
      <c r="K3" s="378"/>
      <c r="L3" s="378"/>
      <c r="M3" s="378"/>
      <c r="N3" s="378"/>
      <c r="O3" s="378"/>
      <c r="P3" s="378"/>
      <c r="Q3" s="378"/>
      <c r="R3" s="378"/>
      <c r="S3" s="378"/>
      <c r="T3" s="378"/>
      <c r="U3" s="378"/>
      <c r="V3" s="40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row>
    <row r="4" spans="2:46" ht="68" customHeight="1" x14ac:dyDescent="0.15">
      <c r="B4" s="380" t="str">
        <f>UPPER(HM_RUNAP!D16)</f>
        <v>ÁREAS PROTEGIDAS, ADMINISTRADAS POR LAS CORPORACIONES AUTÓNOMAS REGIONALES Y DE DESARROLLO SOSTENIBLE, INSCRITAS EN EL RUNAP.</v>
      </c>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row>
    <row r="5" spans="2:46" ht="13.5" customHeight="1" x14ac:dyDescent="0.15">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row>
    <row r="6" spans="2:46" x14ac:dyDescent="0.15">
      <c r="B6" s="63"/>
      <c r="C6" s="61" t="s">
        <v>221</v>
      </c>
      <c r="D6" s="62"/>
      <c r="E6" s="63"/>
      <c r="F6" s="403" t="s">
        <v>222</v>
      </c>
      <c r="G6" s="403"/>
      <c r="H6" s="76"/>
      <c r="I6" s="66"/>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row>
    <row r="7" spans="2:46" x14ac:dyDescent="0.15">
      <c r="B7" s="63"/>
      <c r="C7" s="61"/>
      <c r="D7" s="78"/>
      <c r="E7" s="63"/>
      <c r="F7" s="403" t="s">
        <v>223</v>
      </c>
      <c r="G7" s="403"/>
      <c r="H7" s="77"/>
      <c r="I7" s="66"/>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row>
    <row r="8" spans="2:46" x14ac:dyDescent="0.15">
      <c r="B8" s="63"/>
      <c r="C8" s="79"/>
      <c r="D8" s="80"/>
      <c r="E8" s="81"/>
      <c r="I8" s="66"/>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row>
    <row r="9" spans="2:46" x14ac:dyDescent="0.15">
      <c r="B9" s="63"/>
      <c r="C9" s="94" t="s">
        <v>224</v>
      </c>
      <c r="D9" s="82"/>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row>
    <row r="10" spans="2:46" x14ac:dyDescent="0.15">
      <c r="B10" s="63"/>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row>
    <row r="11" spans="2:46" x14ac:dyDescent="0.15">
      <c r="B11" s="63"/>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63"/>
      <c r="AQ11" s="63"/>
      <c r="AR11" s="63"/>
      <c r="AS11" s="63"/>
      <c r="AT11" s="63"/>
    </row>
    <row r="12" spans="2:46" x14ac:dyDescent="0.15">
      <c r="B12" s="63"/>
      <c r="C12" s="61"/>
      <c r="D12" s="402"/>
      <c r="E12" s="402"/>
      <c r="F12" s="61"/>
      <c r="G12" s="61"/>
      <c r="H12" s="375" t="s">
        <v>225</v>
      </c>
      <c r="I12" s="375"/>
      <c r="J12" s="375"/>
      <c r="K12" s="375"/>
      <c r="L12" s="375"/>
      <c r="M12" s="375"/>
      <c r="N12" s="375"/>
      <c r="O12" s="375"/>
      <c r="P12" s="375"/>
      <c r="Q12" s="375" t="s">
        <v>226</v>
      </c>
      <c r="R12" s="375"/>
      <c r="S12" s="375"/>
      <c r="T12" s="375"/>
      <c r="U12" s="375"/>
      <c r="V12" s="375"/>
      <c r="W12" s="375"/>
      <c r="X12" s="375"/>
      <c r="Y12" s="375"/>
      <c r="Z12" s="375"/>
      <c r="AA12" s="375" t="s">
        <v>227</v>
      </c>
      <c r="AB12" s="375"/>
      <c r="AC12" s="375"/>
      <c r="AD12" s="375"/>
      <c r="AE12" s="375"/>
      <c r="AF12" s="375"/>
      <c r="AG12" s="375"/>
      <c r="AH12" s="375"/>
      <c r="AI12" s="375"/>
      <c r="AJ12" s="375" t="s">
        <v>228</v>
      </c>
      <c r="AK12" s="375"/>
      <c r="AL12" s="375"/>
      <c r="AM12" s="375"/>
      <c r="AN12" s="375"/>
      <c r="AO12" s="375"/>
      <c r="AP12" s="375"/>
      <c r="AQ12" s="375"/>
      <c r="AR12" s="375"/>
      <c r="AS12" s="375"/>
      <c r="AT12" s="375"/>
    </row>
    <row r="13" spans="2:46" x14ac:dyDescent="0.15">
      <c r="B13" s="63"/>
      <c r="C13" s="61"/>
      <c r="D13" s="62"/>
      <c r="E13" s="61"/>
      <c r="F13" s="63"/>
      <c r="H13" s="376" t="str">
        <f>+IF(H14="NO APLICA","NO APLICA",IF(H15="NO SE REPORTA","SIN INFORMACION",E63))</f>
        <v>NO APLICA</v>
      </c>
      <c r="I13" s="376"/>
      <c r="J13" s="376"/>
      <c r="K13" s="376"/>
      <c r="L13" s="376"/>
      <c r="M13" s="376"/>
      <c r="N13" s="376"/>
      <c r="O13" s="376"/>
      <c r="P13" s="376"/>
      <c r="Q13" s="377" t="str">
        <f>+IF(Q14="NO APLICA","NO APLICA",IF(Q15="NO SE REPORTA","SIN INFORMACION",F63))</f>
        <v>SIN INFORMACION</v>
      </c>
      <c r="R13" s="377"/>
      <c r="S13" s="377"/>
      <c r="T13" s="377"/>
      <c r="U13" s="377"/>
      <c r="V13" s="377"/>
      <c r="W13" s="377"/>
      <c r="X13" s="377"/>
      <c r="Y13" s="377"/>
      <c r="Z13" s="377"/>
      <c r="AA13" s="377" t="str">
        <f>+IF(AA14="NO APLICA","NO APLICA",IF(AA15="NO SE REPORTA","SIN INFORMACION",G63))</f>
        <v>SIN INFORMACION</v>
      </c>
      <c r="AB13" s="377"/>
      <c r="AC13" s="377"/>
      <c r="AD13" s="377"/>
      <c r="AE13" s="377"/>
      <c r="AF13" s="377"/>
      <c r="AG13" s="377"/>
      <c r="AH13" s="377"/>
      <c r="AI13" s="377"/>
      <c r="AJ13" s="377" t="str">
        <f>+IF(AJ14="NO APLICA","NO APLICA",IF(AJ15="NO SE REPORTA","SIN INFORMACION",H63))</f>
        <v>N.A.</v>
      </c>
      <c r="AK13" s="377"/>
      <c r="AL13" s="377"/>
      <c r="AM13" s="377"/>
      <c r="AN13" s="377"/>
      <c r="AO13" s="377"/>
      <c r="AP13" s="377"/>
      <c r="AQ13" s="377"/>
      <c r="AR13" s="377"/>
      <c r="AS13" s="377"/>
      <c r="AT13" s="377"/>
    </row>
    <row r="14" spans="2:46" ht="43.25" customHeight="1" x14ac:dyDescent="0.15">
      <c r="C14" s="385" t="s">
        <v>229</v>
      </c>
      <c r="D14" s="385"/>
      <c r="E14" s="385"/>
      <c r="F14" s="385"/>
      <c r="G14" s="385"/>
      <c r="H14" s="83" t="s">
        <v>230</v>
      </c>
      <c r="I14" s="83"/>
      <c r="J14" s="374"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K14" s="374"/>
      <c r="L14" s="374"/>
      <c r="M14" s="374"/>
      <c r="N14" s="374"/>
      <c r="O14" s="374"/>
      <c r="P14" s="374"/>
      <c r="Q14" s="83" t="s">
        <v>231</v>
      </c>
      <c r="R14" s="374"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374"/>
      <c r="T14" s="374"/>
      <c r="U14" s="374"/>
      <c r="V14" s="374"/>
      <c r="W14" s="374"/>
      <c r="X14" s="374"/>
      <c r="Y14" s="374"/>
      <c r="Z14" s="374"/>
      <c r="AA14" s="83" t="s">
        <v>231</v>
      </c>
      <c r="AB14" s="374"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374"/>
      <c r="AD14" s="374"/>
      <c r="AE14" s="374"/>
      <c r="AF14" s="374"/>
      <c r="AG14" s="374"/>
      <c r="AH14" s="374"/>
      <c r="AI14" s="374"/>
      <c r="AJ14" s="83" t="s">
        <v>231</v>
      </c>
      <c r="AK14" s="374"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74"/>
      <c r="AM14" s="374"/>
      <c r="AN14" s="374"/>
      <c r="AO14" s="374"/>
      <c r="AP14" s="374"/>
      <c r="AQ14" s="374"/>
      <c r="AR14" s="374"/>
      <c r="AS14" s="374"/>
      <c r="AT14" s="374"/>
    </row>
    <row r="15" spans="2:46" ht="43.25" customHeight="1" x14ac:dyDescent="0.15">
      <c r="C15" s="385" t="s">
        <v>232</v>
      </c>
      <c r="D15" s="385"/>
      <c r="E15" s="385"/>
      <c r="F15" s="385"/>
      <c r="G15" s="385"/>
      <c r="H15" s="84"/>
      <c r="I15" s="84"/>
      <c r="J15" s="374"/>
      <c r="K15" s="374"/>
      <c r="L15" s="374"/>
      <c r="M15" s="374"/>
      <c r="N15" s="374"/>
      <c r="O15" s="374"/>
      <c r="P15" s="374"/>
      <c r="Q15" s="84" t="s">
        <v>233</v>
      </c>
      <c r="R15" s="374"/>
      <c r="S15" s="374"/>
      <c r="T15" s="374"/>
      <c r="U15" s="374"/>
      <c r="V15" s="374"/>
      <c r="W15" s="374"/>
      <c r="X15" s="374"/>
      <c r="Y15" s="374"/>
      <c r="Z15" s="374"/>
      <c r="AA15" s="84" t="s">
        <v>233</v>
      </c>
      <c r="AB15" s="374"/>
      <c r="AC15" s="374"/>
      <c r="AD15" s="374"/>
      <c r="AE15" s="374"/>
      <c r="AF15" s="374"/>
      <c r="AG15" s="374"/>
      <c r="AH15" s="374"/>
      <c r="AI15" s="374"/>
      <c r="AJ15" s="84" t="s">
        <v>234</v>
      </c>
      <c r="AK15" s="374"/>
      <c r="AL15" s="374"/>
      <c r="AM15" s="374"/>
      <c r="AN15" s="374"/>
      <c r="AO15" s="374"/>
      <c r="AP15" s="374"/>
      <c r="AQ15" s="374"/>
      <c r="AR15" s="374"/>
      <c r="AS15" s="374"/>
      <c r="AT15" s="374"/>
    </row>
    <row r="16" spans="2:46" ht="48" customHeight="1" x14ac:dyDescent="0.15">
      <c r="C16" s="387" t="str">
        <f>IF(OR($H$15="SI SE REPORTA", $Q$15="SI SE REPORTA", $AA$15="SI SE REPORTA", $AJ$15="SI SE REPORTA"), "¿Qué programas, proyectos o actividades del Plan de Acción están asociados al indicador?", "")</f>
        <v>¿Qué programas, proyectos o actividades del Plan de Acción están asociados al indicador?</v>
      </c>
      <c r="D16" s="387"/>
      <c r="E16" s="387"/>
      <c r="F16" s="387"/>
      <c r="G16" s="387"/>
      <c r="H16" s="382"/>
      <c r="I16" s="382"/>
      <c r="J16" s="382"/>
      <c r="K16" s="382"/>
      <c r="L16" s="382"/>
      <c r="M16" s="382"/>
      <c r="N16" s="382"/>
      <c r="O16" s="382"/>
      <c r="P16" s="382"/>
      <c r="Q16" s="382"/>
      <c r="R16" s="382"/>
      <c r="S16" s="382"/>
      <c r="T16" s="382"/>
      <c r="U16" s="382"/>
      <c r="V16" s="382"/>
      <c r="W16" s="382"/>
      <c r="X16" s="382"/>
      <c r="Y16" s="382"/>
      <c r="Z16" s="382"/>
      <c r="AA16" s="353"/>
      <c r="AB16" s="353"/>
      <c r="AC16" s="353"/>
      <c r="AD16" s="353"/>
      <c r="AE16" s="353"/>
      <c r="AF16" s="353"/>
      <c r="AG16" s="353"/>
      <c r="AH16" s="353"/>
      <c r="AI16" s="353"/>
      <c r="AJ16" s="353"/>
      <c r="AK16" s="353"/>
      <c r="AL16" s="353"/>
      <c r="AM16" s="353"/>
      <c r="AN16" s="353"/>
      <c r="AO16" s="353"/>
      <c r="AP16" s="353"/>
      <c r="AQ16" s="353"/>
      <c r="AR16" s="353"/>
      <c r="AS16" s="353"/>
      <c r="AT16" s="353"/>
    </row>
    <row r="17" spans="1:46" ht="78" customHeight="1" x14ac:dyDescent="0.15">
      <c r="C17" s="386" t="s">
        <v>235</v>
      </c>
      <c r="D17" s="386"/>
      <c r="E17" s="386"/>
      <c r="F17" s="386"/>
      <c r="G17" s="386"/>
      <c r="H17" s="381"/>
      <c r="I17" s="381"/>
      <c r="J17" s="381"/>
      <c r="K17" s="381"/>
      <c r="L17" s="381"/>
      <c r="M17" s="381"/>
      <c r="N17" s="381"/>
      <c r="O17" s="381"/>
      <c r="P17" s="381"/>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row>
    <row r="18" spans="1:46" x14ac:dyDescent="0.15">
      <c r="C18" s="87"/>
      <c r="D18" s="69"/>
      <c r="E18" s="85"/>
      <c r="F18" s="86"/>
      <c r="G18" s="67"/>
      <c r="H18" s="67"/>
      <c r="I18" s="67"/>
      <c r="J18" s="67"/>
      <c r="K18" s="67"/>
      <c r="L18" s="67"/>
      <c r="M18" s="67"/>
      <c r="N18" s="67"/>
      <c r="O18" s="67"/>
      <c r="P18" s="85"/>
      <c r="Q18" s="85"/>
      <c r="R18" s="85"/>
    </row>
    <row r="19" spans="1:46" x14ac:dyDescent="0.15">
      <c r="C19" s="64"/>
    </row>
    <row r="20" spans="1:46" x14ac:dyDescent="0.15">
      <c r="C20" s="64"/>
    </row>
    <row r="21" spans="1:46" ht="7" customHeight="1" x14ac:dyDescent="0.15">
      <c r="C21" s="64"/>
    </row>
    <row r="22" spans="1:46" ht="15" customHeight="1" x14ac:dyDescent="0.15">
      <c r="C22" s="68"/>
      <c r="D22" s="67"/>
    </row>
    <row r="23" spans="1:46" ht="50.25" customHeight="1" thickBot="1" x14ac:dyDescent="0.2">
      <c r="A23" s="60"/>
      <c r="C23" s="363" t="s">
        <v>236</v>
      </c>
      <c r="D23" s="363"/>
      <c r="E23" s="363"/>
      <c r="F23" s="363"/>
      <c r="G23" s="363"/>
      <c r="H23" s="363"/>
      <c r="I23" s="363"/>
      <c r="J23" s="363"/>
      <c r="K23" s="363"/>
      <c r="L23" s="363"/>
      <c r="M23" s="363"/>
      <c r="N23" s="363"/>
      <c r="O23" s="363"/>
      <c r="P23" s="363"/>
      <c r="Q23" s="363"/>
    </row>
    <row r="24" spans="1:46" ht="53.25" customHeight="1" thickBot="1" x14ac:dyDescent="0.2">
      <c r="A24" s="60"/>
      <c r="C24" s="390" t="s">
        <v>237</v>
      </c>
      <c r="D24" s="391"/>
      <c r="E24" s="391"/>
      <c r="F24" s="391"/>
      <c r="G24" s="391"/>
      <c r="H24" s="391"/>
      <c r="I24" s="391"/>
      <c r="J24" s="391"/>
      <c r="K24" s="391"/>
      <c r="L24" s="391"/>
      <c r="M24" s="391"/>
      <c r="N24" s="391"/>
      <c r="O24" s="391"/>
      <c r="P24" s="391"/>
      <c r="Q24" s="391"/>
      <c r="R24" s="392"/>
    </row>
    <row r="25" spans="1:46" ht="42" customHeight="1" x14ac:dyDescent="0.15">
      <c r="A25" s="60"/>
      <c r="C25" s="368" t="s">
        <v>238</v>
      </c>
      <c r="D25" s="359" t="s">
        <v>239</v>
      </c>
      <c r="E25" s="359" t="s">
        <v>240</v>
      </c>
      <c r="F25" s="360" t="s">
        <v>241</v>
      </c>
      <c r="G25" s="361"/>
      <c r="H25" s="362"/>
      <c r="I25" s="360" t="s">
        <v>242</v>
      </c>
      <c r="J25" s="362"/>
      <c r="K25" s="370" t="s">
        <v>243</v>
      </c>
      <c r="L25" s="370" t="s">
        <v>244</v>
      </c>
      <c r="M25" s="370" t="s">
        <v>245</v>
      </c>
      <c r="N25" s="360" t="s">
        <v>246</v>
      </c>
      <c r="O25" s="361"/>
      <c r="P25" s="361"/>
      <c r="Q25" s="362"/>
      <c r="R25" s="388" t="s">
        <v>247</v>
      </c>
    </row>
    <row r="26" spans="1:46" ht="61.5" customHeight="1" thickBot="1" x14ac:dyDescent="0.2">
      <c r="A26" s="60"/>
      <c r="C26" s="369"/>
      <c r="D26" s="344"/>
      <c r="E26" s="344"/>
      <c r="F26" s="131" t="s">
        <v>248</v>
      </c>
      <c r="G26" s="131" t="s">
        <v>249</v>
      </c>
      <c r="H26" s="131" t="s">
        <v>250</v>
      </c>
      <c r="I26" s="131" t="s">
        <v>251</v>
      </c>
      <c r="J26" s="132" t="s">
        <v>252</v>
      </c>
      <c r="K26" s="371"/>
      <c r="L26" s="371"/>
      <c r="M26" s="371"/>
      <c r="N26" s="131" t="s">
        <v>248</v>
      </c>
      <c r="O26" s="131" t="s">
        <v>249</v>
      </c>
      <c r="P26" s="131" t="s">
        <v>250</v>
      </c>
      <c r="Q26" s="131" t="s">
        <v>253</v>
      </c>
      <c r="R26" s="389"/>
    </row>
    <row r="27" spans="1:46" ht="53.25" customHeight="1" x14ac:dyDescent="0.15">
      <c r="A27" s="60"/>
      <c r="C27" s="122"/>
      <c r="D27" s="124"/>
      <c r="E27" s="128"/>
      <c r="F27" s="124"/>
      <c r="G27" s="125"/>
      <c r="H27" s="126"/>
      <c r="I27" s="127"/>
      <c r="J27" s="127"/>
      <c r="K27" s="162"/>
      <c r="L27" s="126"/>
      <c r="M27" s="126"/>
      <c r="N27" s="124"/>
      <c r="O27" s="125"/>
      <c r="P27" s="126"/>
      <c r="Q27" s="127"/>
      <c r="R27" s="163"/>
    </row>
    <row r="28" spans="1:46" ht="53.25" customHeight="1" x14ac:dyDescent="0.15">
      <c r="A28" s="60"/>
      <c r="C28" s="112"/>
      <c r="D28" s="95"/>
      <c r="E28" s="108"/>
      <c r="F28" s="95"/>
      <c r="G28" s="96"/>
      <c r="H28" s="105"/>
      <c r="I28" s="97"/>
      <c r="J28" s="97"/>
      <c r="K28" s="106"/>
      <c r="L28" s="105"/>
      <c r="M28" s="105"/>
      <c r="N28" s="95"/>
      <c r="O28" s="96"/>
      <c r="P28" s="105"/>
      <c r="Q28" s="97"/>
      <c r="R28" s="157"/>
    </row>
    <row r="29" spans="1:46" ht="53.25" customHeight="1" x14ac:dyDescent="0.15">
      <c r="A29" s="60"/>
      <c r="C29" s="158"/>
      <c r="D29" s="95"/>
      <c r="E29" s="108"/>
      <c r="F29" s="95"/>
      <c r="G29" s="96"/>
      <c r="H29" s="105"/>
      <c r="I29" s="97"/>
      <c r="J29" s="97"/>
      <c r="K29" s="106"/>
      <c r="L29" s="105"/>
      <c r="M29" s="105"/>
      <c r="N29" s="95"/>
      <c r="O29" s="96"/>
      <c r="P29" s="105"/>
      <c r="Q29" s="97"/>
      <c r="R29" s="157"/>
    </row>
    <row r="30" spans="1:46" ht="53.25" customHeight="1" x14ac:dyDescent="0.15">
      <c r="A30" s="60"/>
      <c r="C30" s="158"/>
      <c r="D30" s="95"/>
      <c r="E30" s="108"/>
      <c r="F30" s="95"/>
      <c r="G30" s="96"/>
      <c r="H30" s="105"/>
      <c r="I30" s="97"/>
      <c r="J30" s="97"/>
      <c r="K30" s="106"/>
      <c r="L30" s="105"/>
      <c r="M30" s="105"/>
      <c r="N30" s="95"/>
      <c r="O30" s="96"/>
      <c r="P30" s="105"/>
      <c r="Q30" s="97"/>
      <c r="R30" s="157"/>
    </row>
    <row r="31" spans="1:46" ht="53.25" customHeight="1" x14ac:dyDescent="0.15">
      <c r="A31" s="60"/>
      <c r="C31" s="158"/>
      <c r="D31" s="95"/>
      <c r="E31" s="108"/>
      <c r="F31" s="95"/>
      <c r="G31" s="96"/>
      <c r="H31" s="105"/>
      <c r="I31" s="97"/>
      <c r="J31" s="97"/>
      <c r="K31" s="106"/>
      <c r="L31" s="105"/>
      <c r="M31" s="105"/>
      <c r="N31" s="95"/>
      <c r="O31" s="96"/>
      <c r="P31" s="105"/>
      <c r="Q31" s="97"/>
      <c r="R31" s="157"/>
    </row>
    <row r="32" spans="1:46" ht="53.25" customHeight="1" thickBot="1" x14ac:dyDescent="0.2">
      <c r="A32" s="60"/>
      <c r="C32" s="159"/>
      <c r="D32" s="115"/>
      <c r="E32" s="119"/>
      <c r="F32" s="115"/>
      <c r="G32" s="116"/>
      <c r="H32" s="117"/>
      <c r="I32" s="118"/>
      <c r="J32" s="118"/>
      <c r="K32" s="160"/>
      <c r="L32" s="117"/>
      <c r="M32" s="117"/>
      <c r="N32" s="115"/>
      <c r="O32" s="116"/>
      <c r="P32" s="117"/>
      <c r="Q32" s="118"/>
      <c r="R32" s="161"/>
    </row>
    <row r="33" spans="1:30" ht="80.25" customHeight="1" x14ac:dyDescent="0.15">
      <c r="A33" s="60"/>
      <c r="C33" s="383" t="s">
        <v>254</v>
      </c>
      <c r="D33" s="383"/>
      <c r="E33" s="383"/>
      <c r="F33" s="383"/>
      <c r="G33" s="383"/>
      <c r="H33" s="383"/>
      <c r="I33" s="383"/>
      <c r="J33" s="383"/>
      <c r="K33" s="383"/>
      <c r="L33" s="383"/>
      <c r="M33" s="383"/>
      <c r="N33" s="383"/>
    </row>
    <row r="34" spans="1:30" ht="36.75" customHeight="1" x14ac:dyDescent="0.15">
      <c r="A34" s="60"/>
      <c r="C34" s="107"/>
      <c r="D34" s="107"/>
      <c r="E34" s="107"/>
      <c r="F34" s="107"/>
      <c r="G34" s="107"/>
      <c r="H34" s="107"/>
      <c r="I34" s="107"/>
      <c r="J34" s="107"/>
      <c r="K34" s="107"/>
      <c r="L34" s="107"/>
      <c r="M34" s="107"/>
      <c r="N34" s="107"/>
    </row>
    <row r="35" spans="1:30" ht="69.75" customHeight="1" x14ac:dyDescent="0.15">
      <c r="A35" s="60"/>
      <c r="C35" s="367" t="s">
        <v>293</v>
      </c>
      <c r="D35" s="367"/>
      <c r="E35" s="367"/>
      <c r="F35" s="367"/>
      <c r="G35" s="367"/>
      <c r="H35" s="367"/>
      <c r="I35" s="367"/>
      <c r="J35" s="367"/>
      <c r="K35" s="367"/>
      <c r="L35" s="367"/>
      <c r="M35" s="367"/>
      <c r="N35" s="367"/>
      <c r="O35" s="367"/>
    </row>
    <row r="36" spans="1:30" ht="54" customHeight="1" thickBot="1" x14ac:dyDescent="0.2">
      <c r="A36" s="60"/>
      <c r="C36" s="363" t="s">
        <v>255</v>
      </c>
      <c r="D36" s="363"/>
      <c r="E36" s="363"/>
      <c r="F36" s="363"/>
      <c r="G36" s="363"/>
      <c r="H36" s="363"/>
      <c r="I36" s="363"/>
      <c r="J36" s="363"/>
      <c r="K36" s="74"/>
      <c r="L36" s="74"/>
      <c r="M36" s="74"/>
      <c r="N36" s="74"/>
      <c r="O36" s="74"/>
      <c r="P36" s="74"/>
      <c r="Q36" s="74"/>
      <c r="R36" s="74"/>
      <c r="S36" s="74"/>
      <c r="T36" s="74"/>
      <c r="U36" s="74"/>
      <c r="V36" s="74"/>
      <c r="W36" s="74"/>
      <c r="X36" s="74"/>
      <c r="Y36" s="74"/>
      <c r="Z36" s="74"/>
      <c r="AA36" s="74"/>
      <c r="AB36" s="74"/>
      <c r="AC36" s="74"/>
      <c r="AD36" s="74"/>
    </row>
    <row r="37" spans="1:30" ht="63" customHeight="1" thickBot="1" x14ac:dyDescent="0.2">
      <c r="A37" s="60"/>
      <c r="C37" s="151" t="s">
        <v>238</v>
      </c>
      <c r="D37" s="133" t="s">
        <v>239</v>
      </c>
      <c r="E37" s="133" t="s">
        <v>240</v>
      </c>
      <c r="F37" s="133" t="s">
        <v>225</v>
      </c>
      <c r="G37" s="133" t="s">
        <v>226</v>
      </c>
      <c r="H37" s="133" t="s">
        <v>227</v>
      </c>
      <c r="I37" s="152" t="s">
        <v>228</v>
      </c>
      <c r="J37" s="153" t="s">
        <v>256</v>
      </c>
      <c r="K37" s="74"/>
      <c r="L37" s="74"/>
      <c r="M37" s="74"/>
      <c r="N37" s="74"/>
      <c r="O37" s="74"/>
      <c r="P37" s="74"/>
      <c r="Q37" s="74"/>
      <c r="R37" s="74"/>
      <c r="S37" s="74"/>
      <c r="T37" s="74"/>
      <c r="U37" s="74"/>
      <c r="V37" s="74"/>
      <c r="W37" s="74"/>
      <c r="X37" s="74"/>
      <c r="Y37" s="74"/>
    </row>
    <row r="38" spans="1:30" ht="40.5" customHeight="1" x14ac:dyDescent="0.15">
      <c r="A38" s="60"/>
      <c r="C38" s="149"/>
      <c r="D38" s="164" t="str">
        <f>IFERROR((VLOOKUP(C38,$C$25:$R$32,2,FALSE)),"")</f>
        <v/>
      </c>
      <c r="E38" s="165" t="str">
        <f>IFERROR((VLOOKUP(C38,$C$25:$R$32,3,FALSE)),"")</f>
        <v/>
      </c>
      <c r="F38" s="150"/>
      <c r="G38" s="150"/>
      <c r="H38" s="150"/>
      <c r="I38" s="141"/>
      <c r="J38" s="170">
        <f>COUNTIF(F38:I38,"X")</f>
        <v>0</v>
      </c>
      <c r="K38" s="74"/>
      <c r="L38" s="74"/>
      <c r="M38" s="74"/>
      <c r="N38" s="74"/>
      <c r="O38" s="74"/>
      <c r="P38" s="74"/>
      <c r="Q38" s="74"/>
      <c r="R38" s="74"/>
      <c r="S38" s="74"/>
      <c r="T38" s="74"/>
      <c r="U38" s="74"/>
      <c r="V38" s="74"/>
      <c r="W38" s="74"/>
      <c r="X38" s="74"/>
      <c r="Y38" s="74"/>
    </row>
    <row r="39" spans="1:30" ht="40.5" customHeight="1" x14ac:dyDescent="0.15">
      <c r="A39" s="60"/>
      <c r="C39" s="147"/>
      <c r="D39" s="166" t="str">
        <f t="shared" ref="D39:D43" si="0">IFERROR((VLOOKUP(C39,$C$25:$R$32,2,FALSE)),"")</f>
        <v/>
      </c>
      <c r="E39" s="167" t="str">
        <f t="shared" ref="E39:E43" si="1">IFERROR((VLOOKUP(C39,$C$25:$R$32,3,FALSE)),"")</f>
        <v/>
      </c>
      <c r="F39" s="90"/>
      <c r="G39" s="90"/>
      <c r="H39" s="90"/>
      <c r="I39" s="111"/>
      <c r="J39" s="171">
        <f t="shared" ref="J39:J43" si="2">COUNTIF(F39:I39,"X")</f>
        <v>0</v>
      </c>
      <c r="K39" s="74"/>
      <c r="L39" s="74"/>
      <c r="M39" s="74"/>
      <c r="N39" s="74"/>
      <c r="O39" s="74"/>
      <c r="P39" s="74"/>
      <c r="Q39" s="74"/>
      <c r="R39" s="74"/>
      <c r="S39" s="74"/>
      <c r="T39" s="74"/>
      <c r="U39" s="74"/>
      <c r="V39" s="74"/>
      <c r="W39" s="74"/>
      <c r="X39" s="74"/>
      <c r="Y39" s="74"/>
    </row>
    <row r="40" spans="1:30" ht="40.5" customHeight="1" x14ac:dyDescent="0.15">
      <c r="A40" s="60"/>
      <c r="C40" s="148"/>
      <c r="D40" s="166" t="str">
        <f t="shared" si="0"/>
        <v/>
      </c>
      <c r="E40" s="167" t="str">
        <f t="shared" si="1"/>
        <v/>
      </c>
      <c r="F40" s="90"/>
      <c r="G40" s="90"/>
      <c r="H40" s="90"/>
      <c r="I40" s="111"/>
      <c r="J40" s="171">
        <f t="shared" si="2"/>
        <v>0</v>
      </c>
      <c r="K40" s="74"/>
      <c r="L40" s="74"/>
      <c r="M40" s="74"/>
      <c r="N40" s="74"/>
      <c r="O40" s="74"/>
      <c r="P40" s="74"/>
      <c r="Q40" s="74"/>
      <c r="R40" s="74"/>
      <c r="S40" s="74"/>
      <c r="T40" s="74"/>
      <c r="U40" s="74"/>
      <c r="V40" s="74"/>
      <c r="W40" s="74"/>
      <c r="X40" s="74"/>
      <c r="Y40" s="74"/>
    </row>
    <row r="41" spans="1:30" ht="40.5" customHeight="1" x14ac:dyDescent="0.15">
      <c r="A41" s="60"/>
      <c r="C41" s="148"/>
      <c r="D41" s="166" t="str">
        <f t="shared" si="0"/>
        <v/>
      </c>
      <c r="E41" s="167" t="str">
        <f t="shared" si="1"/>
        <v/>
      </c>
      <c r="F41" s="90"/>
      <c r="G41" s="90"/>
      <c r="H41" s="90"/>
      <c r="I41" s="111"/>
      <c r="J41" s="171">
        <f t="shared" si="2"/>
        <v>0</v>
      </c>
      <c r="K41" s="74"/>
      <c r="L41" s="74"/>
      <c r="M41" s="74"/>
      <c r="N41" s="74"/>
      <c r="O41" s="74"/>
      <c r="P41" s="74"/>
      <c r="Q41" s="74"/>
      <c r="R41" s="74"/>
      <c r="S41" s="74"/>
      <c r="T41" s="74"/>
      <c r="U41" s="74"/>
      <c r="V41" s="74"/>
      <c r="W41" s="74"/>
      <c r="X41" s="74"/>
      <c r="Y41" s="74"/>
    </row>
    <row r="42" spans="1:30" ht="40.5" customHeight="1" x14ac:dyDescent="0.15">
      <c r="A42" s="60"/>
      <c r="C42" s="148"/>
      <c r="D42" s="166" t="str">
        <f t="shared" si="0"/>
        <v/>
      </c>
      <c r="E42" s="167" t="str">
        <f t="shared" si="1"/>
        <v/>
      </c>
      <c r="F42" s="90"/>
      <c r="G42" s="90"/>
      <c r="H42" s="90"/>
      <c r="I42" s="111"/>
      <c r="J42" s="171">
        <f t="shared" si="2"/>
        <v>0</v>
      </c>
      <c r="K42" s="74"/>
      <c r="L42" s="74"/>
      <c r="M42" s="74"/>
      <c r="N42" s="74"/>
      <c r="O42" s="74"/>
      <c r="P42" s="74"/>
      <c r="Q42" s="74"/>
      <c r="R42" s="74"/>
      <c r="S42" s="74"/>
      <c r="T42" s="74"/>
      <c r="U42" s="74"/>
      <c r="V42" s="74"/>
      <c r="W42" s="74"/>
      <c r="X42" s="74"/>
      <c r="Y42" s="74"/>
    </row>
    <row r="43" spans="1:30" ht="40.5" customHeight="1" thickBot="1" x14ac:dyDescent="0.2">
      <c r="A43" s="60"/>
      <c r="C43" s="154"/>
      <c r="D43" s="168" t="str">
        <f t="shared" si="0"/>
        <v/>
      </c>
      <c r="E43" s="169" t="str">
        <f t="shared" si="1"/>
        <v/>
      </c>
      <c r="F43" s="155"/>
      <c r="G43" s="155"/>
      <c r="H43" s="155"/>
      <c r="I43" s="156"/>
      <c r="J43" s="172">
        <f t="shared" si="2"/>
        <v>0</v>
      </c>
      <c r="K43" s="74"/>
      <c r="L43" s="74"/>
      <c r="M43" s="74"/>
      <c r="N43" s="74"/>
      <c r="O43" s="74"/>
      <c r="P43" s="74"/>
      <c r="Q43" s="74"/>
      <c r="R43" s="74"/>
      <c r="S43" s="74"/>
      <c r="T43" s="74"/>
      <c r="U43" s="74"/>
      <c r="V43" s="74"/>
      <c r="W43" s="74"/>
      <c r="X43" s="74"/>
      <c r="Y43" s="74"/>
    </row>
    <row r="44" spans="1:30" ht="40.5" customHeight="1" thickBot="1" x14ac:dyDescent="0.2">
      <c r="A44" s="60"/>
      <c r="C44" s="355" t="s">
        <v>257</v>
      </c>
      <c r="D44" s="356"/>
      <c r="E44" s="356"/>
      <c r="F44" s="173">
        <f>COUNTIF(F38:F43,"X")</f>
        <v>0</v>
      </c>
      <c r="G44" s="173">
        <f t="shared" ref="G44:I44" si="3">COUNTIF(G38:G43,"X")</f>
        <v>0</v>
      </c>
      <c r="H44" s="173">
        <f t="shared" si="3"/>
        <v>0</v>
      </c>
      <c r="I44" s="174">
        <f t="shared" si="3"/>
        <v>0</v>
      </c>
      <c r="J44" s="175">
        <f>SUM(J38:J43)</f>
        <v>0</v>
      </c>
      <c r="K44" s="74"/>
      <c r="L44" s="74"/>
      <c r="M44" s="74"/>
      <c r="N44" s="74"/>
      <c r="O44" s="74"/>
      <c r="P44" s="74"/>
      <c r="Q44" s="74"/>
      <c r="R44" s="74"/>
      <c r="S44" s="74"/>
      <c r="T44" s="74"/>
      <c r="U44" s="74"/>
      <c r="V44" s="74"/>
      <c r="W44" s="74"/>
      <c r="X44" s="74"/>
      <c r="Y44" s="74"/>
    </row>
    <row r="45" spans="1:30" ht="66.75" customHeight="1" x14ac:dyDescent="0.15">
      <c r="A45" s="60"/>
      <c r="C45" s="358" t="s">
        <v>258</v>
      </c>
      <c r="D45" s="358"/>
      <c r="E45" s="358"/>
      <c r="F45" s="358"/>
      <c r="G45" s="358"/>
      <c r="H45" s="358"/>
      <c r="I45" s="358"/>
      <c r="J45" s="358"/>
      <c r="K45" s="88"/>
      <c r="L45" s="88"/>
      <c r="M45" s="88"/>
      <c r="N45" s="88"/>
      <c r="O45" s="88"/>
      <c r="P45" s="88"/>
      <c r="Q45" s="88"/>
      <c r="R45" s="88"/>
      <c r="S45" s="88"/>
      <c r="T45" s="88"/>
      <c r="U45" s="88"/>
      <c r="V45" s="88"/>
      <c r="W45" s="88"/>
      <c r="X45" s="88"/>
      <c r="Y45" s="88"/>
      <c r="Z45" s="88"/>
      <c r="AA45" s="88"/>
      <c r="AB45" s="88"/>
      <c r="AC45" s="88"/>
      <c r="AD45" s="88"/>
    </row>
    <row r="46" spans="1:30" ht="15" customHeight="1" x14ac:dyDescent="0.15">
      <c r="A46" s="60"/>
      <c r="C46" s="68"/>
      <c r="D46" s="67"/>
      <c r="E46" s="70"/>
      <c r="F46" s="70"/>
      <c r="G46" s="70"/>
      <c r="H46" s="70"/>
      <c r="I46" s="70"/>
      <c r="J46" s="70"/>
      <c r="K46" s="70"/>
      <c r="L46" s="70"/>
      <c r="M46" s="70"/>
      <c r="N46" s="63"/>
      <c r="O46" s="63"/>
      <c r="P46" s="63"/>
      <c r="Q46" s="63"/>
      <c r="R46" s="63"/>
      <c r="S46" s="63"/>
      <c r="T46" s="63"/>
      <c r="U46" s="63"/>
      <c r="V46" s="63"/>
      <c r="W46" s="63"/>
      <c r="X46" s="63"/>
      <c r="Y46" s="63"/>
    </row>
    <row r="47" spans="1:30" ht="45" customHeight="1" thickBot="1" x14ac:dyDescent="0.2">
      <c r="A47" s="60"/>
      <c r="C47" s="363" t="s">
        <v>259</v>
      </c>
      <c r="D47" s="363"/>
      <c r="E47" s="363"/>
      <c r="F47" s="363"/>
      <c r="G47" s="363"/>
      <c r="H47" s="363"/>
      <c r="I47" s="363"/>
      <c r="J47" s="363"/>
      <c r="K47" s="363"/>
      <c r="L47" s="363"/>
      <c r="M47" s="363"/>
      <c r="N47" s="63"/>
      <c r="O47" s="63"/>
      <c r="P47" s="63"/>
      <c r="Q47" s="63"/>
      <c r="R47" s="63"/>
      <c r="S47" s="63"/>
      <c r="T47" s="63"/>
      <c r="U47" s="63"/>
      <c r="V47" s="63"/>
      <c r="W47" s="63"/>
      <c r="X47" s="63"/>
      <c r="Y47" s="63"/>
    </row>
    <row r="48" spans="1:30" ht="63" customHeight="1" thickBot="1" x14ac:dyDescent="0.2">
      <c r="A48" s="60"/>
      <c r="C48" s="143" t="s">
        <v>238</v>
      </c>
      <c r="D48" s="144" t="s">
        <v>239</v>
      </c>
      <c r="E48" s="144" t="s">
        <v>240</v>
      </c>
      <c r="F48" s="133" t="s">
        <v>225</v>
      </c>
      <c r="G48" s="133" t="s">
        <v>226</v>
      </c>
      <c r="H48" s="133" t="s">
        <v>227</v>
      </c>
      <c r="I48" s="133" t="s">
        <v>228</v>
      </c>
      <c r="J48" s="145" t="s">
        <v>256</v>
      </c>
      <c r="K48" s="144" t="s">
        <v>260</v>
      </c>
      <c r="L48" s="133" t="s">
        <v>261</v>
      </c>
      <c r="M48" s="146" t="s">
        <v>262</v>
      </c>
      <c r="N48" s="63"/>
      <c r="O48" s="63"/>
      <c r="P48" s="63"/>
      <c r="Q48" s="63"/>
      <c r="R48" s="63"/>
      <c r="S48" s="63"/>
      <c r="T48" s="63"/>
      <c r="U48" s="63"/>
      <c r="V48" s="63"/>
      <c r="W48" s="63"/>
      <c r="X48" s="63"/>
      <c r="Y48" s="63"/>
    </row>
    <row r="49" spans="1:25" ht="25" customHeight="1" x14ac:dyDescent="0.15">
      <c r="A49" s="60"/>
      <c r="C49" s="176" t="str">
        <f t="shared" ref="C49:C54" si="4">IF(C38&lt;&gt;"",C38,"")</f>
        <v/>
      </c>
      <c r="D49" s="164" t="str">
        <f>IFERROR((VLOOKUP(C49,$C$25:$R$32,2,FALSE)),"")</f>
        <v/>
      </c>
      <c r="E49" s="165" t="str">
        <f>IFERROR((VLOOKUP(C49,$C$25:$R$32,3,FALSE)),"")</f>
        <v/>
      </c>
      <c r="F49" s="141"/>
      <c r="G49" s="141"/>
      <c r="H49" s="141"/>
      <c r="I49" s="141"/>
      <c r="J49" s="181">
        <f>COUNTIF(F49:I49,"X")</f>
        <v>0</v>
      </c>
      <c r="K49" s="126"/>
      <c r="L49" s="123"/>
      <c r="M49" s="142"/>
      <c r="N49" s="63"/>
      <c r="O49" s="63"/>
      <c r="P49" s="63"/>
      <c r="Q49" s="63"/>
      <c r="R49" s="63"/>
      <c r="S49" s="63"/>
      <c r="T49" s="63"/>
      <c r="U49" s="63"/>
      <c r="V49" s="63"/>
      <c r="W49" s="63"/>
      <c r="X49" s="63"/>
      <c r="Y49" s="63"/>
    </row>
    <row r="50" spans="1:25" ht="25" customHeight="1" x14ac:dyDescent="0.15">
      <c r="A50" s="60"/>
      <c r="C50" s="177" t="str">
        <f t="shared" si="4"/>
        <v/>
      </c>
      <c r="D50" s="166" t="str">
        <f t="shared" ref="D50:D54" si="5">IFERROR((VLOOKUP(C50,$C$25:$R$32,2,FALSE)),"")</f>
        <v/>
      </c>
      <c r="E50" s="167" t="str">
        <f t="shared" ref="E50:E54" si="6">IFERROR((VLOOKUP(C50,$C$25:$R$32,3,FALSE)),"")</f>
        <v/>
      </c>
      <c r="F50" s="111"/>
      <c r="G50" s="111"/>
      <c r="H50" s="111"/>
      <c r="I50" s="111"/>
      <c r="J50" s="182">
        <f t="shared" ref="J50:J54" si="7">COUNTIF(F50:I50,"X")</f>
        <v>0</v>
      </c>
      <c r="K50" s="105"/>
      <c r="L50" s="109"/>
      <c r="M50" s="136"/>
      <c r="N50" s="63"/>
      <c r="O50" s="63"/>
      <c r="P50" s="63"/>
      <c r="Q50" s="63"/>
      <c r="R50" s="63"/>
      <c r="S50" s="63"/>
      <c r="T50" s="63"/>
      <c r="U50" s="63"/>
      <c r="V50" s="63"/>
      <c r="W50" s="63"/>
      <c r="X50" s="63"/>
      <c r="Y50" s="63"/>
    </row>
    <row r="51" spans="1:25" ht="25" customHeight="1" x14ac:dyDescent="0.15">
      <c r="A51" s="60"/>
      <c r="C51" s="177" t="str">
        <f t="shared" si="4"/>
        <v/>
      </c>
      <c r="D51" s="166" t="str">
        <f t="shared" si="5"/>
        <v/>
      </c>
      <c r="E51" s="167" t="str">
        <f t="shared" si="6"/>
        <v/>
      </c>
      <c r="F51" s="111"/>
      <c r="G51" s="111"/>
      <c r="H51" s="111"/>
      <c r="I51" s="111"/>
      <c r="J51" s="182">
        <f t="shared" si="7"/>
        <v>0</v>
      </c>
      <c r="K51" s="105"/>
      <c r="L51" s="109"/>
      <c r="M51" s="136"/>
      <c r="N51" s="63"/>
      <c r="O51" s="63"/>
      <c r="P51" s="63"/>
      <c r="Q51" s="63"/>
      <c r="R51" s="63"/>
      <c r="S51" s="63"/>
      <c r="T51" s="63"/>
      <c r="U51" s="63"/>
      <c r="V51" s="63"/>
      <c r="W51" s="63"/>
      <c r="X51" s="63"/>
      <c r="Y51" s="63"/>
    </row>
    <row r="52" spans="1:25" ht="25" customHeight="1" x14ac:dyDescent="0.15">
      <c r="A52" s="60"/>
      <c r="C52" s="177" t="str">
        <f t="shared" si="4"/>
        <v/>
      </c>
      <c r="D52" s="166" t="str">
        <f t="shared" si="5"/>
        <v/>
      </c>
      <c r="E52" s="167" t="str">
        <f t="shared" si="6"/>
        <v/>
      </c>
      <c r="F52" s="111"/>
      <c r="G52" s="111"/>
      <c r="H52" s="111"/>
      <c r="I52" s="111"/>
      <c r="J52" s="182">
        <f t="shared" si="7"/>
        <v>0</v>
      </c>
      <c r="K52" s="105"/>
      <c r="L52" s="109"/>
      <c r="M52" s="136"/>
      <c r="N52" s="63"/>
      <c r="O52" s="63"/>
      <c r="P52" s="63"/>
      <c r="Q52" s="63"/>
      <c r="R52" s="63"/>
      <c r="S52" s="63"/>
      <c r="T52" s="63"/>
      <c r="U52" s="63"/>
      <c r="V52" s="63"/>
      <c r="W52" s="63"/>
      <c r="X52" s="63"/>
      <c r="Y52" s="63"/>
    </row>
    <row r="53" spans="1:25" ht="25" customHeight="1" x14ac:dyDescent="0.15">
      <c r="A53" s="60"/>
      <c r="C53" s="177" t="str">
        <f t="shared" si="4"/>
        <v/>
      </c>
      <c r="D53" s="166" t="str">
        <f t="shared" si="5"/>
        <v/>
      </c>
      <c r="E53" s="167" t="str">
        <f t="shared" si="6"/>
        <v/>
      </c>
      <c r="F53" s="111"/>
      <c r="G53" s="111"/>
      <c r="H53" s="111"/>
      <c r="I53" s="111"/>
      <c r="J53" s="182">
        <f t="shared" si="7"/>
        <v>0</v>
      </c>
      <c r="K53" s="105"/>
      <c r="L53" s="109"/>
      <c r="M53" s="136"/>
      <c r="N53" s="63"/>
      <c r="O53" s="63"/>
      <c r="P53" s="63"/>
      <c r="Q53" s="63"/>
      <c r="R53" s="63"/>
      <c r="S53" s="63"/>
      <c r="T53" s="63"/>
      <c r="U53" s="63"/>
      <c r="V53" s="63"/>
      <c r="W53" s="63"/>
      <c r="X53" s="63"/>
      <c r="Y53" s="63"/>
    </row>
    <row r="54" spans="1:25" ht="25" customHeight="1" thickBot="1" x14ac:dyDescent="0.2">
      <c r="A54" s="60"/>
      <c r="C54" s="178" t="str">
        <f t="shared" si="4"/>
        <v/>
      </c>
      <c r="D54" s="179" t="str">
        <f t="shared" si="5"/>
        <v/>
      </c>
      <c r="E54" s="180" t="str">
        <f t="shared" si="6"/>
        <v/>
      </c>
      <c r="F54" s="137"/>
      <c r="G54" s="137"/>
      <c r="H54" s="137"/>
      <c r="I54" s="137"/>
      <c r="J54" s="183">
        <f t="shared" si="7"/>
        <v>0</v>
      </c>
      <c r="K54" s="138"/>
      <c r="L54" s="139"/>
      <c r="M54" s="140"/>
      <c r="N54" s="63"/>
      <c r="O54" s="63"/>
      <c r="P54" s="63"/>
      <c r="Q54" s="63"/>
      <c r="R54" s="63"/>
      <c r="S54" s="63"/>
      <c r="T54" s="63"/>
      <c r="U54" s="63"/>
      <c r="V54" s="63"/>
      <c r="W54" s="63"/>
      <c r="X54" s="63"/>
      <c r="Y54" s="63"/>
    </row>
    <row r="55" spans="1:25" ht="25" customHeight="1" thickBot="1" x14ac:dyDescent="0.2">
      <c r="A55" s="60"/>
      <c r="C55" s="364" t="s">
        <v>263</v>
      </c>
      <c r="D55" s="365"/>
      <c r="E55" s="366"/>
      <c r="F55" s="173">
        <f>COUNTIF(F49:F54,"X")</f>
        <v>0</v>
      </c>
      <c r="G55" s="173">
        <f t="shared" ref="G55" si="8">COUNTIF(G49:G54,"X")</f>
        <v>0</v>
      </c>
      <c r="H55" s="173">
        <f t="shared" ref="H55" si="9">COUNTIF(H49:H54,"X")</f>
        <v>0</v>
      </c>
      <c r="I55" s="173">
        <f t="shared" ref="I55" si="10">COUNTIF(I49:I54,"X")</f>
        <v>0</v>
      </c>
      <c r="J55" s="184">
        <f>SUM(J49:J54)</f>
        <v>0</v>
      </c>
      <c r="K55" s="70"/>
      <c r="L55" s="70"/>
      <c r="M55" s="70"/>
      <c r="N55" s="63"/>
      <c r="O55" s="63"/>
      <c r="P55" s="63"/>
      <c r="Q55" s="63"/>
      <c r="R55" s="63"/>
      <c r="S55" s="63"/>
      <c r="T55" s="63"/>
      <c r="U55" s="63"/>
      <c r="V55" s="63"/>
      <c r="W55" s="63"/>
      <c r="X55" s="63"/>
      <c r="Y55" s="63"/>
    </row>
    <row r="56" spans="1:25" ht="15" customHeight="1" x14ac:dyDescent="0.15">
      <c r="A56" s="60"/>
      <c r="C56" s="67"/>
      <c r="D56" s="67"/>
      <c r="E56" s="67"/>
      <c r="F56" s="58"/>
      <c r="G56" s="58"/>
      <c r="H56" s="58"/>
      <c r="I56" s="58"/>
      <c r="J56" s="58"/>
      <c r="K56" s="70"/>
      <c r="L56" s="70"/>
      <c r="M56" s="70"/>
      <c r="N56" s="63"/>
      <c r="O56" s="63"/>
      <c r="P56" s="63"/>
      <c r="Q56" s="63"/>
      <c r="R56" s="63"/>
      <c r="S56" s="63"/>
      <c r="T56" s="63"/>
      <c r="U56" s="63"/>
      <c r="V56" s="63"/>
      <c r="W56" s="63"/>
      <c r="X56" s="63"/>
      <c r="Y56" s="63"/>
    </row>
    <row r="57" spans="1:25" ht="121.5" customHeight="1" x14ac:dyDescent="0.15">
      <c r="A57" s="60"/>
      <c r="C57" s="358" t="s">
        <v>264</v>
      </c>
      <c r="D57" s="358"/>
      <c r="E57" s="358"/>
      <c r="F57" s="358"/>
      <c r="G57" s="358"/>
      <c r="H57" s="358"/>
      <c r="I57" s="358"/>
      <c r="J57" s="358"/>
      <c r="K57" s="358"/>
      <c r="L57" s="358"/>
      <c r="M57" s="358"/>
      <c r="N57" s="63"/>
      <c r="O57" s="63"/>
      <c r="P57" s="63"/>
      <c r="Q57" s="63"/>
      <c r="R57" s="63"/>
      <c r="S57" s="63"/>
      <c r="T57" s="63"/>
      <c r="U57" s="63"/>
      <c r="V57" s="63"/>
      <c r="W57" s="63"/>
      <c r="X57" s="63"/>
      <c r="Y57" s="63"/>
    </row>
    <row r="58" spans="1:25" ht="15" customHeight="1" x14ac:dyDescent="0.15">
      <c r="A58" s="60"/>
      <c r="C58" s="68"/>
      <c r="D58" s="67"/>
      <c r="E58" s="70"/>
      <c r="F58" s="70"/>
      <c r="G58" s="70"/>
      <c r="H58" s="70"/>
      <c r="I58" s="70"/>
      <c r="J58" s="70"/>
      <c r="K58" s="70"/>
      <c r="L58" s="70"/>
      <c r="M58" s="70"/>
      <c r="N58" s="63"/>
      <c r="O58" s="63"/>
      <c r="P58" s="63"/>
      <c r="Q58" s="63"/>
      <c r="R58" s="63"/>
      <c r="S58" s="63"/>
      <c r="T58" s="63"/>
      <c r="U58" s="63"/>
      <c r="V58" s="63"/>
      <c r="W58" s="63"/>
      <c r="X58" s="63"/>
      <c r="Y58" s="63"/>
    </row>
    <row r="59" spans="1:25" ht="29" customHeight="1" thickBot="1" x14ac:dyDescent="0.2">
      <c r="A59" s="60"/>
      <c r="C59" s="357" t="s">
        <v>265</v>
      </c>
      <c r="D59" s="357"/>
      <c r="E59" s="357"/>
      <c r="F59" s="357"/>
      <c r="G59" s="357"/>
      <c r="H59" s="357"/>
      <c r="I59" s="357"/>
      <c r="J59" s="70"/>
      <c r="K59" s="70"/>
      <c r="L59" s="70"/>
      <c r="M59" s="70"/>
      <c r="N59" s="63"/>
      <c r="O59" s="63"/>
      <c r="P59" s="63"/>
      <c r="Q59" s="63"/>
      <c r="R59" s="63"/>
      <c r="S59" s="63"/>
      <c r="T59" s="63"/>
      <c r="U59" s="63"/>
      <c r="V59" s="63"/>
      <c r="W59" s="63"/>
      <c r="X59" s="63"/>
      <c r="Y59" s="63"/>
    </row>
    <row r="60" spans="1:25" ht="45" customHeight="1" thickBot="1" x14ac:dyDescent="0.2">
      <c r="A60" s="60"/>
      <c r="C60" s="393" t="s">
        <v>266</v>
      </c>
      <c r="D60" s="394"/>
      <c r="E60" s="135" t="s">
        <v>225</v>
      </c>
      <c r="F60" s="133" t="s">
        <v>226</v>
      </c>
      <c r="G60" s="133" t="s">
        <v>227</v>
      </c>
      <c r="H60" s="133" t="s">
        <v>228</v>
      </c>
      <c r="I60" s="134" t="s">
        <v>256</v>
      </c>
      <c r="J60" s="70"/>
      <c r="K60" s="70"/>
      <c r="L60" s="70"/>
      <c r="M60" s="70"/>
      <c r="N60" s="63"/>
      <c r="O60" s="63"/>
      <c r="P60" s="63"/>
      <c r="Q60" s="63"/>
      <c r="R60" s="63"/>
      <c r="S60" s="63"/>
      <c r="T60" s="63"/>
      <c r="U60" s="63"/>
      <c r="V60" s="63"/>
      <c r="W60" s="63"/>
      <c r="X60" s="63"/>
      <c r="Y60" s="63"/>
    </row>
    <row r="61" spans="1:25" ht="70.5" customHeight="1" x14ac:dyDescent="0.15">
      <c r="A61" s="60"/>
      <c r="C61" s="395" t="s">
        <v>267</v>
      </c>
      <c r="D61" s="396"/>
      <c r="E61" s="185">
        <f>F44</f>
        <v>0</v>
      </c>
      <c r="F61" s="186">
        <f>G44</f>
        <v>0</v>
      </c>
      <c r="G61" s="186">
        <f>H44</f>
        <v>0</v>
      </c>
      <c r="H61" s="186">
        <f>I44</f>
        <v>0</v>
      </c>
      <c r="I61" s="187">
        <f>SUM(E61:H61)</f>
        <v>0</v>
      </c>
      <c r="J61" s="70"/>
      <c r="K61" s="70"/>
      <c r="L61" s="70"/>
      <c r="M61" s="70"/>
      <c r="N61" s="63"/>
      <c r="O61" s="63"/>
      <c r="P61" s="63"/>
      <c r="Q61" s="63"/>
      <c r="R61" s="63"/>
      <c r="S61" s="63"/>
      <c r="T61" s="63"/>
      <c r="U61" s="63"/>
      <c r="V61" s="63"/>
      <c r="W61" s="63"/>
      <c r="X61" s="63"/>
      <c r="Y61" s="63"/>
    </row>
    <row r="62" spans="1:25" ht="70.5" customHeight="1" x14ac:dyDescent="0.15">
      <c r="A62" s="60"/>
      <c r="C62" s="397" t="s">
        <v>268</v>
      </c>
      <c r="D62" s="398"/>
      <c r="E62" s="188">
        <f>F55</f>
        <v>0</v>
      </c>
      <c r="F62" s="189">
        <f>G55</f>
        <v>0</v>
      </c>
      <c r="G62" s="189">
        <f t="shared" ref="G62:H62" si="11">H55</f>
        <v>0</v>
      </c>
      <c r="H62" s="189">
        <f t="shared" si="11"/>
        <v>0</v>
      </c>
      <c r="I62" s="190">
        <f>SUM(E62:H62)</f>
        <v>0</v>
      </c>
      <c r="J62" s="70"/>
      <c r="K62" s="70"/>
      <c r="L62" s="70"/>
      <c r="M62" s="70"/>
      <c r="N62" s="63"/>
      <c r="O62" s="63"/>
      <c r="P62" s="63"/>
      <c r="Q62" s="63"/>
      <c r="R62" s="63"/>
      <c r="S62" s="63"/>
      <c r="T62" s="63"/>
      <c r="U62" s="63"/>
      <c r="V62" s="63"/>
      <c r="W62" s="63"/>
      <c r="X62" s="63"/>
      <c r="Y62" s="63"/>
    </row>
    <row r="63" spans="1:25" ht="70.5" customHeight="1" thickBot="1" x14ac:dyDescent="0.2">
      <c r="A63" s="60"/>
      <c r="C63" s="339" t="s">
        <v>269</v>
      </c>
      <c r="D63" s="340"/>
      <c r="E63" s="191" t="str">
        <f>IFERROR(E62/E61,"N.A.")</f>
        <v>N.A.</v>
      </c>
      <c r="F63" s="192" t="str">
        <f>IFERROR(F62/F61,"N.A.")</f>
        <v>N.A.</v>
      </c>
      <c r="G63" s="192" t="str">
        <f t="shared" ref="G63" si="12">IFERROR(G62/G61,"N.A.")</f>
        <v>N.A.</v>
      </c>
      <c r="H63" s="192" t="str">
        <f>IFERROR(H62/H61,"N.A.")</f>
        <v>N.A.</v>
      </c>
      <c r="I63" s="193" t="str">
        <f>IFERROR(I62/I61,"N.A.")</f>
        <v>N.A.</v>
      </c>
      <c r="J63" s="70"/>
      <c r="K63" s="70"/>
      <c r="L63" s="70"/>
      <c r="M63" s="70"/>
      <c r="N63" s="63"/>
      <c r="O63" s="63"/>
      <c r="P63" s="63"/>
      <c r="Q63" s="63"/>
      <c r="R63" s="63"/>
      <c r="S63" s="63"/>
      <c r="T63" s="63"/>
      <c r="U63" s="63"/>
      <c r="V63" s="63"/>
      <c r="W63" s="63"/>
      <c r="X63" s="63"/>
      <c r="Y63" s="63"/>
    </row>
    <row r="64" spans="1:25" ht="15" customHeight="1" x14ac:dyDescent="0.15">
      <c r="A64" s="60"/>
      <c r="C64" s="68"/>
      <c r="D64" s="67"/>
      <c r="E64" s="70"/>
      <c r="F64" s="70"/>
      <c r="G64" s="70"/>
      <c r="H64" s="70"/>
      <c r="I64" s="70"/>
      <c r="J64" s="70"/>
      <c r="K64" s="70"/>
      <c r="L64" s="70"/>
      <c r="M64" s="70"/>
      <c r="N64" s="63"/>
      <c r="O64" s="63"/>
      <c r="P64" s="63"/>
      <c r="Q64" s="63"/>
      <c r="R64" s="63"/>
      <c r="S64" s="63"/>
      <c r="T64" s="63"/>
      <c r="U64" s="63"/>
      <c r="V64" s="63"/>
      <c r="W64" s="63"/>
      <c r="X64" s="63"/>
      <c r="Y64" s="63"/>
    </row>
    <row r="65" spans="1:26" ht="16.5" customHeight="1" x14ac:dyDescent="0.15">
      <c r="A65" s="60"/>
      <c r="C65" s="68"/>
      <c r="D65" s="59"/>
      <c r="E65" s="71"/>
      <c r="F65" s="72"/>
      <c r="G65" s="72"/>
      <c r="H65" s="72"/>
      <c r="I65" s="72"/>
      <c r="J65" s="72"/>
    </row>
    <row r="66" spans="1:26" ht="16.5" customHeight="1" x14ac:dyDescent="0.15">
      <c r="A66" s="60"/>
      <c r="C66" s="68"/>
      <c r="D66" s="59"/>
      <c r="E66" s="71"/>
      <c r="F66" s="72"/>
      <c r="G66" s="72"/>
      <c r="H66" s="72"/>
      <c r="I66" s="72"/>
      <c r="J66" s="72"/>
      <c r="L66" s="72"/>
    </row>
    <row r="67" spans="1:26" ht="16.5" customHeight="1" x14ac:dyDescent="0.15">
      <c r="A67" s="60"/>
      <c r="C67" s="68"/>
      <c r="D67" s="59"/>
      <c r="E67" s="71"/>
      <c r="F67" s="72"/>
      <c r="G67" s="72"/>
      <c r="H67" s="72"/>
      <c r="I67" s="72"/>
      <c r="J67" s="72"/>
      <c r="L67" s="72"/>
    </row>
    <row r="68" spans="1:26" ht="32.25" customHeight="1" thickBot="1" x14ac:dyDescent="0.2">
      <c r="A68" s="60"/>
      <c r="C68" s="345" t="s">
        <v>294</v>
      </c>
      <c r="D68" s="345"/>
      <c r="E68" s="345"/>
      <c r="F68" s="345"/>
      <c r="G68" s="345"/>
      <c r="H68" s="345"/>
      <c r="I68" s="345"/>
      <c r="J68" s="345"/>
      <c r="K68" s="345"/>
      <c r="L68" s="345"/>
      <c r="M68" s="345"/>
      <c r="N68" s="345"/>
      <c r="O68" s="345"/>
    </row>
    <row r="69" spans="1:26" ht="50.25" customHeight="1" thickBot="1" x14ac:dyDescent="0.2">
      <c r="A69" s="60"/>
      <c r="C69" s="346" t="s">
        <v>270</v>
      </c>
      <c r="D69" s="347"/>
      <c r="E69" s="347"/>
      <c r="F69" s="347"/>
      <c r="G69" s="347"/>
      <c r="H69" s="347"/>
      <c r="I69" s="347"/>
      <c r="J69" s="347"/>
      <c r="K69" s="347"/>
      <c r="L69" s="347"/>
      <c r="M69" s="347"/>
      <c r="N69" s="347"/>
      <c r="O69" s="348"/>
    </row>
    <row r="70" spans="1:26" ht="42.75" customHeight="1" x14ac:dyDescent="0.15">
      <c r="A70" s="60"/>
      <c r="C70" s="341" t="s">
        <v>247</v>
      </c>
      <c r="D70" s="343" t="s">
        <v>238</v>
      </c>
      <c r="E70" s="343" t="s">
        <v>239</v>
      </c>
      <c r="F70" s="343" t="s">
        <v>271</v>
      </c>
      <c r="G70" s="343"/>
      <c r="H70" s="343"/>
      <c r="I70" s="343"/>
      <c r="J70" s="349" t="s">
        <v>242</v>
      </c>
      <c r="K70" s="350"/>
      <c r="L70" s="343" t="s">
        <v>272</v>
      </c>
      <c r="M70" s="343" t="s">
        <v>273</v>
      </c>
      <c r="N70" s="343" t="s">
        <v>274</v>
      </c>
      <c r="O70" s="351" t="s">
        <v>275</v>
      </c>
    </row>
    <row r="71" spans="1:26" ht="42.75" customHeight="1" thickBot="1" x14ac:dyDescent="0.2">
      <c r="A71" s="60"/>
      <c r="C71" s="342"/>
      <c r="D71" s="344"/>
      <c r="E71" s="344"/>
      <c r="F71" s="131" t="s">
        <v>248</v>
      </c>
      <c r="G71" s="131" t="s">
        <v>249</v>
      </c>
      <c r="H71" s="131" t="s">
        <v>250</v>
      </c>
      <c r="I71" s="131" t="s">
        <v>276</v>
      </c>
      <c r="J71" s="131" t="s">
        <v>251</v>
      </c>
      <c r="K71" s="132" t="s">
        <v>252</v>
      </c>
      <c r="L71" s="344"/>
      <c r="M71" s="344"/>
      <c r="N71" s="344"/>
      <c r="O71" s="352"/>
    </row>
    <row r="72" spans="1:26" ht="47.25" customHeight="1" x14ac:dyDescent="0.15">
      <c r="A72" s="60"/>
      <c r="C72" s="122"/>
      <c r="D72" s="123"/>
      <c r="E72" s="124"/>
      <c r="F72" s="124"/>
      <c r="G72" s="125"/>
      <c r="H72" s="126"/>
      <c r="I72" s="124"/>
      <c r="J72" s="127"/>
      <c r="K72" s="127"/>
      <c r="L72" s="128"/>
      <c r="M72" s="129"/>
      <c r="N72" s="126"/>
      <c r="O72" s="130"/>
    </row>
    <row r="73" spans="1:26" ht="47.25" customHeight="1" x14ac:dyDescent="0.15">
      <c r="A73" s="60"/>
      <c r="C73" s="112"/>
      <c r="D73" s="109"/>
      <c r="E73" s="95"/>
      <c r="F73" s="95"/>
      <c r="G73" s="96"/>
      <c r="H73" s="105"/>
      <c r="I73" s="95"/>
      <c r="J73" s="97"/>
      <c r="K73" s="97"/>
      <c r="L73" s="108"/>
      <c r="M73" s="110"/>
      <c r="N73" s="105"/>
      <c r="O73" s="113"/>
    </row>
    <row r="74" spans="1:26" ht="47.25" customHeight="1" x14ac:dyDescent="0.15">
      <c r="A74" s="60"/>
      <c r="C74" s="112"/>
      <c r="D74" s="95"/>
      <c r="E74" s="95"/>
      <c r="F74" s="95"/>
      <c r="G74" s="96"/>
      <c r="H74" s="105"/>
      <c r="I74" s="95"/>
      <c r="J74" s="97"/>
      <c r="K74" s="97"/>
      <c r="L74" s="108"/>
      <c r="M74" s="110"/>
      <c r="N74" s="105"/>
      <c r="O74" s="113"/>
    </row>
    <row r="75" spans="1:26" ht="47.25" customHeight="1" x14ac:dyDescent="0.15">
      <c r="A75" s="60"/>
      <c r="C75" s="112"/>
      <c r="D75" s="95"/>
      <c r="E75" s="95"/>
      <c r="F75" s="95"/>
      <c r="G75" s="96"/>
      <c r="H75" s="105"/>
      <c r="I75" s="95"/>
      <c r="J75" s="97"/>
      <c r="K75" s="97"/>
      <c r="L75" s="108"/>
      <c r="M75" s="110"/>
      <c r="N75" s="105"/>
      <c r="O75" s="113"/>
      <c r="P75" s="73"/>
      <c r="Q75" s="73"/>
      <c r="R75" s="73"/>
    </row>
    <row r="76" spans="1:26" ht="47.25" customHeight="1" x14ac:dyDescent="0.15">
      <c r="A76" s="60"/>
      <c r="C76" s="112"/>
      <c r="D76" s="95"/>
      <c r="E76" s="95"/>
      <c r="F76" s="95"/>
      <c r="G76" s="96"/>
      <c r="H76" s="105"/>
      <c r="I76" s="95"/>
      <c r="J76" s="97"/>
      <c r="K76" s="97"/>
      <c r="L76" s="108"/>
      <c r="M76" s="110"/>
      <c r="N76" s="105"/>
      <c r="O76" s="113"/>
    </row>
    <row r="77" spans="1:26" ht="47.25" customHeight="1" thickBot="1" x14ac:dyDescent="0.2">
      <c r="A77" s="60"/>
      <c r="C77" s="114"/>
      <c r="D77" s="115"/>
      <c r="E77" s="115"/>
      <c r="F77" s="115"/>
      <c r="G77" s="116"/>
      <c r="H77" s="117"/>
      <c r="I77" s="115"/>
      <c r="J77" s="118"/>
      <c r="K77" s="118"/>
      <c r="L77" s="119"/>
      <c r="M77" s="120"/>
      <c r="N77" s="117"/>
      <c r="O77" s="121"/>
    </row>
    <row r="78" spans="1:26" s="101" customFormat="1" ht="79.5" customHeight="1" x14ac:dyDescent="0.15">
      <c r="A78" s="60"/>
      <c r="B78" s="98"/>
      <c r="C78" s="383" t="s">
        <v>277</v>
      </c>
      <c r="D78" s="383"/>
      <c r="E78" s="383"/>
      <c r="F78" s="383"/>
      <c r="G78" s="383"/>
      <c r="H78" s="383"/>
      <c r="I78" s="383"/>
      <c r="J78" s="383"/>
      <c r="K78" s="383"/>
      <c r="L78" s="383"/>
      <c r="M78" s="383"/>
      <c r="N78" s="383"/>
      <c r="O78" s="383"/>
      <c r="P78" s="100"/>
      <c r="Q78" s="100"/>
      <c r="R78" s="100"/>
      <c r="S78" s="100"/>
      <c r="T78" s="100"/>
      <c r="U78" s="100"/>
      <c r="V78" s="100"/>
      <c r="W78" s="100"/>
      <c r="Y78" s="100"/>
      <c r="Z78" s="100"/>
    </row>
    <row r="79" spans="1:26" s="101" customFormat="1" ht="32.25" customHeight="1" x14ac:dyDescent="0.15">
      <c r="A79" s="60"/>
      <c r="B79" s="98"/>
      <c r="C79" s="107"/>
      <c r="D79" s="107"/>
      <c r="E79" s="107"/>
      <c r="F79" s="107"/>
      <c r="G79" s="107"/>
      <c r="H79" s="107"/>
      <c r="I79" s="107"/>
      <c r="J79" s="107"/>
      <c r="K79" s="107"/>
      <c r="L79" s="107"/>
      <c r="M79" s="107"/>
      <c r="N79" s="107"/>
      <c r="O79" s="107"/>
      <c r="P79" s="100"/>
      <c r="Q79" s="100"/>
      <c r="R79" s="100"/>
      <c r="S79" s="100"/>
      <c r="T79" s="100"/>
      <c r="U79" s="100"/>
      <c r="V79" s="100"/>
      <c r="W79" s="100"/>
      <c r="Y79" s="100"/>
      <c r="Z79" s="100"/>
    </row>
    <row r="80" spans="1:26" s="101" customFormat="1" ht="26.25" customHeight="1" x14ac:dyDescent="0.15">
      <c r="A80" s="60"/>
      <c r="B80" s="102"/>
      <c r="C80" s="384" t="s">
        <v>278</v>
      </c>
      <c r="D80" s="384"/>
      <c r="E80" s="384"/>
      <c r="F80" s="384"/>
      <c r="G80" s="384"/>
      <c r="H80" s="384"/>
      <c r="I80" s="384"/>
      <c r="J80" s="384"/>
      <c r="K80" s="384"/>
      <c r="L80" s="384"/>
      <c r="M80" s="384"/>
      <c r="N80" s="384"/>
      <c r="O80" s="384"/>
      <c r="P80" s="384"/>
      <c r="Q80" s="384"/>
      <c r="R80" s="384"/>
      <c r="S80" s="384"/>
      <c r="T80" s="384"/>
      <c r="U80" s="103"/>
      <c r="V80" s="103"/>
      <c r="W80" s="103"/>
      <c r="Y80" s="104"/>
      <c r="Z80" s="100"/>
    </row>
    <row r="81" spans="1:26" s="101" customFormat="1" ht="35.25" customHeight="1" x14ac:dyDescent="0.15">
      <c r="A81" s="60"/>
      <c r="B81" s="399">
        <v>1</v>
      </c>
      <c r="C81" s="400" t="s">
        <v>117</v>
      </c>
      <c r="D81" s="400"/>
      <c r="E81" s="400"/>
      <c r="F81" s="401"/>
      <c r="G81" s="401"/>
      <c r="H81" s="401"/>
      <c r="I81" s="401"/>
      <c r="J81" s="401"/>
      <c r="K81" s="401"/>
      <c r="L81" s="401"/>
      <c r="M81" s="401"/>
      <c r="N81" s="401"/>
      <c r="O81" s="401"/>
      <c r="P81" s="401"/>
      <c r="Q81" s="401"/>
      <c r="R81" s="401"/>
      <c r="S81" s="401"/>
      <c r="T81" s="401"/>
      <c r="U81" s="98"/>
      <c r="V81" s="98"/>
      <c r="W81" s="98"/>
      <c r="Y81" s="104"/>
      <c r="Z81" s="100"/>
    </row>
    <row r="82" spans="1:26" s="101" customFormat="1" ht="35.25" customHeight="1" x14ac:dyDescent="0.15">
      <c r="A82" s="60"/>
      <c r="B82" s="399"/>
      <c r="C82" s="400" t="s">
        <v>1</v>
      </c>
      <c r="D82" s="400"/>
      <c r="E82" s="400"/>
      <c r="F82" s="401"/>
      <c r="G82" s="401"/>
      <c r="H82" s="401"/>
      <c r="I82" s="401"/>
      <c r="J82" s="401"/>
      <c r="K82" s="401"/>
      <c r="L82" s="401"/>
      <c r="M82" s="401"/>
      <c r="N82" s="401"/>
      <c r="O82" s="401"/>
      <c r="P82" s="401"/>
      <c r="Q82" s="401"/>
      <c r="R82" s="401"/>
      <c r="S82" s="401"/>
      <c r="T82" s="401"/>
      <c r="U82" s="98"/>
      <c r="V82" s="98"/>
      <c r="W82" s="98"/>
      <c r="Y82" s="104"/>
      <c r="Z82" s="100"/>
    </row>
    <row r="83" spans="1:26" s="101" customFormat="1" ht="35.25" customHeight="1" x14ac:dyDescent="0.15">
      <c r="A83" s="60"/>
      <c r="B83" s="399"/>
      <c r="C83" s="400" t="s">
        <v>279</v>
      </c>
      <c r="D83" s="400"/>
      <c r="E83" s="400"/>
      <c r="F83" s="401"/>
      <c r="G83" s="401"/>
      <c r="H83" s="401"/>
      <c r="I83" s="401"/>
      <c r="J83" s="401"/>
      <c r="K83" s="401"/>
      <c r="L83" s="401"/>
      <c r="M83" s="401"/>
      <c r="N83" s="401"/>
      <c r="O83" s="401"/>
      <c r="P83" s="401"/>
      <c r="Q83" s="401"/>
      <c r="R83" s="401"/>
      <c r="S83" s="401"/>
      <c r="T83" s="401"/>
      <c r="U83" s="98"/>
      <c r="V83" s="98"/>
      <c r="W83" s="98"/>
      <c r="Y83" s="104"/>
      <c r="Z83" s="100"/>
    </row>
    <row r="84" spans="1:26" s="101" customFormat="1" ht="35.25" customHeight="1" x14ac:dyDescent="0.15">
      <c r="A84" s="60"/>
      <c r="B84" s="399"/>
      <c r="C84" s="400" t="s">
        <v>115</v>
      </c>
      <c r="D84" s="400"/>
      <c r="E84" s="400"/>
      <c r="F84" s="401"/>
      <c r="G84" s="401"/>
      <c r="H84" s="401"/>
      <c r="I84" s="401"/>
      <c r="J84" s="401"/>
      <c r="K84" s="401"/>
      <c r="L84" s="401"/>
      <c r="M84" s="401"/>
      <c r="N84" s="401"/>
      <c r="O84" s="401"/>
      <c r="P84" s="401"/>
      <c r="Q84" s="401"/>
      <c r="R84" s="401"/>
      <c r="S84" s="401"/>
      <c r="T84" s="401"/>
      <c r="U84" s="98"/>
      <c r="V84" s="98"/>
      <c r="W84" s="98"/>
      <c r="Y84" s="104"/>
      <c r="Z84" s="100"/>
    </row>
    <row r="85" spans="1:26" s="101" customFormat="1" ht="35.25" customHeight="1" x14ac:dyDescent="0.15">
      <c r="A85" s="60"/>
      <c r="B85" s="399"/>
      <c r="C85" s="400" t="s">
        <v>280</v>
      </c>
      <c r="D85" s="400"/>
      <c r="E85" s="400"/>
      <c r="F85" s="401"/>
      <c r="G85" s="401"/>
      <c r="H85" s="401"/>
      <c r="I85" s="401"/>
      <c r="J85" s="401"/>
      <c r="K85" s="401"/>
      <c r="L85" s="401"/>
      <c r="M85" s="401"/>
      <c r="N85" s="401"/>
      <c r="O85" s="401"/>
      <c r="P85" s="401"/>
      <c r="Q85" s="401"/>
      <c r="R85" s="401"/>
      <c r="S85" s="401"/>
      <c r="T85" s="401"/>
      <c r="U85" s="98"/>
      <c r="V85" s="98"/>
      <c r="W85" s="98"/>
      <c r="Y85" s="104"/>
      <c r="Z85" s="100"/>
    </row>
    <row r="86" spans="1:26" s="101" customFormat="1" ht="35.25" customHeight="1" x14ac:dyDescent="0.15">
      <c r="A86" s="60"/>
      <c r="B86" s="399"/>
      <c r="C86" s="400" t="s">
        <v>118</v>
      </c>
      <c r="D86" s="400"/>
      <c r="E86" s="400"/>
      <c r="F86" s="401"/>
      <c r="G86" s="401"/>
      <c r="H86" s="401"/>
      <c r="I86" s="401"/>
      <c r="J86" s="401"/>
      <c r="K86" s="401"/>
      <c r="L86" s="401"/>
      <c r="M86" s="401"/>
      <c r="N86" s="401"/>
      <c r="O86" s="401"/>
      <c r="P86" s="401"/>
      <c r="Q86" s="401"/>
      <c r="R86" s="401"/>
      <c r="S86" s="401"/>
      <c r="T86" s="401"/>
      <c r="U86" s="98"/>
      <c r="V86" s="98"/>
      <c r="W86" s="98"/>
      <c r="Y86" s="104"/>
      <c r="Z86" s="100"/>
    </row>
    <row r="87" spans="1:26" s="101" customFormat="1" ht="35.25" customHeight="1" x14ac:dyDescent="0.15">
      <c r="A87" s="60"/>
      <c r="B87" s="399"/>
      <c r="C87" s="400" t="s">
        <v>281</v>
      </c>
      <c r="D87" s="400"/>
      <c r="E87" s="400"/>
      <c r="F87" s="401"/>
      <c r="G87" s="401"/>
      <c r="H87" s="401"/>
      <c r="I87" s="401"/>
      <c r="J87" s="401"/>
      <c r="K87" s="401"/>
      <c r="L87" s="401"/>
      <c r="M87" s="401"/>
      <c r="N87" s="401"/>
      <c r="O87" s="401"/>
      <c r="P87" s="401"/>
      <c r="Q87" s="401"/>
      <c r="R87" s="401"/>
      <c r="S87" s="401"/>
      <c r="T87" s="401"/>
      <c r="U87" s="98"/>
      <c r="V87" s="98"/>
      <c r="W87" s="98"/>
      <c r="X87" s="98"/>
      <c r="Y87" s="104"/>
      <c r="Z87" s="100"/>
    </row>
    <row r="88" spans="1:26" s="101" customFormat="1" x14ac:dyDescent="0.15">
      <c r="A88" s="60"/>
      <c r="B88" s="98"/>
      <c r="C88" s="99"/>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15">
      <c r="A89" s="60"/>
    </row>
    <row r="90" spans="1:26" x14ac:dyDescent="0.15">
      <c r="A90" s="60"/>
    </row>
    <row r="91" spans="1:26" x14ac:dyDescent="0.15">
      <c r="A91" s="60"/>
    </row>
  </sheetData>
  <sheetProtection algorithmName="SHA-512" hashValue="Fqg9cljMqSkn0gOBD0QySgoDev6lQ2108UkpHpAi2U6t9RK7gtIZYdO8svcw/i8Hp0uWCu80We8fdRKHyh77oQ==" saltValue="tX9o/4A6YKmZxUfjgXpoEA==" spinCount="100000" sheet="1" insertRows="0"/>
  <mergeCells count="86">
    <mergeCell ref="D12:E12"/>
    <mergeCell ref="F6:G6"/>
    <mergeCell ref="F7:G7"/>
    <mergeCell ref="V3:AT3"/>
    <mergeCell ref="C14:G14"/>
    <mergeCell ref="AA12:AI12"/>
    <mergeCell ref="J14:P15"/>
    <mergeCell ref="R14:Z15"/>
    <mergeCell ref="AA13:AI13"/>
    <mergeCell ref="AK14:AT15"/>
    <mergeCell ref="AJ13:AT13"/>
    <mergeCell ref="B81:B87"/>
    <mergeCell ref="C81:E81"/>
    <mergeCell ref="F81:T81"/>
    <mergeCell ref="C82:E82"/>
    <mergeCell ref="F82:T82"/>
    <mergeCell ref="C83:E83"/>
    <mergeCell ref="F83:T83"/>
    <mergeCell ref="C87:E87"/>
    <mergeCell ref="F87:T87"/>
    <mergeCell ref="C86:E86"/>
    <mergeCell ref="F86:T86"/>
    <mergeCell ref="C84:E84"/>
    <mergeCell ref="F84:T84"/>
    <mergeCell ref="C85:E85"/>
    <mergeCell ref="F85:T85"/>
    <mergeCell ref="C33:N33"/>
    <mergeCell ref="C80:T80"/>
    <mergeCell ref="C15:G15"/>
    <mergeCell ref="C17:G17"/>
    <mergeCell ref="C16:G16"/>
    <mergeCell ref="C78:O78"/>
    <mergeCell ref="R25:R26"/>
    <mergeCell ref="N25:Q25"/>
    <mergeCell ref="H16:P16"/>
    <mergeCell ref="C23:Q23"/>
    <mergeCell ref="C24:R24"/>
    <mergeCell ref="L25:L26"/>
    <mergeCell ref="M25:M26"/>
    <mergeCell ref="C60:D60"/>
    <mergeCell ref="C61:D61"/>
    <mergeCell ref="C62:D62"/>
    <mergeCell ref="B1:E1"/>
    <mergeCell ref="F1:AT1"/>
    <mergeCell ref="AB14:AI15"/>
    <mergeCell ref="AA16:AI16"/>
    <mergeCell ref="AA17:AI17"/>
    <mergeCell ref="H12:P12"/>
    <mergeCell ref="H13:P13"/>
    <mergeCell ref="Q13:Z13"/>
    <mergeCell ref="Q12:Z12"/>
    <mergeCell ref="B3:U3"/>
    <mergeCell ref="B2:AT2"/>
    <mergeCell ref="B4:AT4"/>
    <mergeCell ref="H17:P17"/>
    <mergeCell ref="Q16:Z16"/>
    <mergeCell ref="Q17:Z17"/>
    <mergeCell ref="AJ12:AT12"/>
    <mergeCell ref="AJ16:AT16"/>
    <mergeCell ref="AJ17:AT17"/>
    <mergeCell ref="C44:E44"/>
    <mergeCell ref="C59:I59"/>
    <mergeCell ref="C45:J45"/>
    <mergeCell ref="E25:E26"/>
    <mergeCell ref="F25:H25"/>
    <mergeCell ref="I25:J25"/>
    <mergeCell ref="C36:J36"/>
    <mergeCell ref="C55:E55"/>
    <mergeCell ref="C57:M57"/>
    <mergeCell ref="C35:O35"/>
    <mergeCell ref="C47:M47"/>
    <mergeCell ref="C25:C26"/>
    <mergeCell ref="D25:D26"/>
    <mergeCell ref="K25:K26"/>
    <mergeCell ref="C63:D63"/>
    <mergeCell ref="C70:C71"/>
    <mergeCell ref="D70:D71"/>
    <mergeCell ref="C68:O68"/>
    <mergeCell ref="E70:E71"/>
    <mergeCell ref="M70:M71"/>
    <mergeCell ref="N70:N71"/>
    <mergeCell ref="C69:O69"/>
    <mergeCell ref="F70:I70"/>
    <mergeCell ref="J70:K70"/>
    <mergeCell ref="L70:L71"/>
    <mergeCell ref="O70:O71"/>
  </mergeCells>
  <phoneticPr fontId="4" type="noConversion"/>
  <conditionalFormatting sqref="H15:I15">
    <cfRule type="expression" dxfId="11" priority="33">
      <formula>$H$14="NO APLICA"</formula>
    </cfRule>
  </conditionalFormatting>
  <conditionalFormatting sqref="H16:I16">
    <cfRule type="expression" dxfId="10" priority="38">
      <formula>$H$15="SI SE REPORTA"</formula>
    </cfRule>
  </conditionalFormatting>
  <conditionalFormatting sqref="M72:M77">
    <cfRule type="expression" dxfId="9" priority="1">
      <formula>$I72&lt;&gt;"Recategorización"</formula>
    </cfRule>
    <cfRule type="expression" dxfId="8" priority="2">
      <formula>$I72="Recategorización"</formula>
    </cfRule>
  </conditionalFormatting>
  <conditionalFormatting sqref="Q15">
    <cfRule type="expression" dxfId="7" priority="32">
      <formula>$Q$14="NO APLICA"</formula>
    </cfRule>
  </conditionalFormatting>
  <conditionalFormatting sqref="Q16">
    <cfRule type="expression" dxfId="6" priority="39" stopIfTrue="1">
      <formula>$Q$15="SI SE REPORTA"</formula>
    </cfRule>
  </conditionalFormatting>
  <conditionalFormatting sqref="R27:R32">
    <cfRule type="expression" dxfId="5" priority="51">
      <formula>$K27="SI"</formula>
    </cfRule>
    <cfRule type="expression" dxfId="4" priority="52">
      <formula>OR($K27="NO",$K27="")</formula>
    </cfRule>
  </conditionalFormatting>
  <conditionalFormatting sqref="AA15">
    <cfRule type="expression" dxfId="3" priority="31">
      <formula>$AA$14="NO APLICA"</formula>
    </cfRule>
  </conditionalFormatting>
  <conditionalFormatting sqref="AA16">
    <cfRule type="expression" dxfId="2" priority="36" stopIfTrue="1">
      <formula>$AA$15="SI SE REPORTA"</formula>
    </cfRule>
  </conditionalFormatting>
  <conditionalFormatting sqref="AJ15">
    <cfRule type="expression" dxfId="1" priority="30">
      <formula>$AJ$14="NO APLICA"</formula>
    </cfRule>
  </conditionalFormatting>
  <conditionalFormatting sqref="AJ16">
    <cfRule type="expression" dxfId="0" priority="35" stopIfTrue="1">
      <formula>$AJ$15="SI SE REPORTA"</formula>
    </cfRule>
  </conditionalFormatting>
  <dataValidations count="12">
    <dataValidation type="list" allowBlank="1" showInputMessage="1" showErrorMessage="1" sqref="H15:I15 Q15 AA15 AJ15" xr:uid="{128546C9-7FF3-44D3-9AAE-E805DB301790}">
      <formula1>"SI SE REPORTA, NO SE REPORTA"</formula1>
    </dataValidation>
    <dataValidation type="list" allowBlank="1" showInputMessage="1" showErrorMessage="1" sqref="H14:I14 Q14 AA14 AJ14" xr:uid="{59094F7D-83AD-4EFB-9058-4EB60CC31449}">
      <formula1>"SI APLICA, NO APLICA"</formula1>
    </dataValidation>
    <dataValidation operator="greaterThanOrEqual" allowBlank="1" showErrorMessage="1" errorTitle="ERROR" error="Escriba un número igual o mayor que 0" promptTitle="ERROR" prompt="Escriba un número igual o mayor que 0" sqref="F65:J67 L66:L67" xr:uid="{3F202897-F2AB-427E-8882-D8D1ED69FFEB}"/>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D27:D32 E72:E77" xr:uid="{47393DB9-B0E2-4457-BAA6-724A36A093EC}">
      <mc:AlternateContent xmlns:x12ac="http://schemas.microsoft.com/office/spreadsheetml/2011/1/ac" xmlns:mc="http://schemas.openxmlformats.org/markup-compatibility/2006">
        <mc:Choice Requires="x12ac">
          <x12ac:list>Continentales," Marinas, costeras  e Insulares"</x12ac:list>
        </mc:Choice>
        <mc:Fallback>
          <formula1>"Continentales, Marinas, costeras  e Insulares"</formula1>
        </mc:Fallback>
      </mc:AlternateContent>
    </dataValidation>
    <dataValidation type="list" allowBlank="1" showInputMessage="1" showErrorMessage="1" sqref="F27:F32 N27:N32 F72:F77" xr:uid="{CF719D43-4925-4B75-9005-E0FB3DBB06C3}">
      <formula1>"Acuerdo del Consejo directivo, Acuerdo en Comisión conjunta, Resolución"</formula1>
    </dataValidation>
    <dataValidation type="list" allowBlank="1" showInputMessage="1" showErrorMessage="1" sqref="K27:K32 O72:O77" xr:uid="{4096FCB8-29F9-47C0-946B-BE8D53F7D1A1}">
      <formula1>"SI, NO"</formula1>
    </dataValidation>
    <dataValidation type="list" allowBlank="1" showInputMessage="1" showErrorMessage="1" sqref="E27:E32 L72:L77" xr:uid="{4921BAAB-730B-4A10-8A25-8CF18C0266AC}">
      <formula1>"Parque natural regional, Área de recreación, Distrito de conservación de suelos, Distrito de manejo integrado, Reserva forestal protectora"</formula1>
    </dataValidation>
    <dataValidation type="list" allowBlank="1" showInputMessage="1" showErrorMessage="1" sqref="I72:I77" xr:uid="{2CE4EBB2-DCC4-4520-9723-A997575FC54D}">
      <formula1>"Ampliación, Homologación, Recategorización, Sustracción"</formula1>
    </dataValidation>
    <dataValidation type="list" showInputMessage="1" showErrorMessage="1" errorTitle="No permitido" error="No recategorización" promptTitle="Categoría Nueva" prompt="Seleccione la nueva categoría" sqref="M72:M77" xr:uid="{255E9EFB-5A3D-4021-870E-75B321B6EA39}">
      <formula1>"Parque natural regional, Área de recreación, Distrito de conservación de suelos, Distrito de manejo integrado, Reserva forestal protectora"</formula1>
    </dataValidation>
    <dataValidation type="custom" showInputMessage="1" showErrorMessage="1" errorTitle="Entrada no permitida" error="Área no inscrita en RUNAP" promptTitle="ID RUNAP" prompt="Registre el ID asignado al área protegida" sqref="R27:R32" xr:uid="{1BF05B46-5468-4D1F-A7B5-BACBB1FE5DE1}">
      <formula1>EXACT($K27,"SI")</formula1>
    </dataValidation>
  </dataValidations>
  <hyperlinks>
    <hyperlink ref="C9" location="'HM_POMIUAC FORMULACION'!A1" display="VOLVER A LA HOJA METODOLÓGICA" xr:uid="{862A3576-A0BD-4991-859A-205B4F75233E}"/>
  </hyperlinks>
  <pageMargins left="0.25" right="0.25" top="0.75" bottom="0.75" header="0.3" footer="0.3"/>
  <pageSetup paperSize="178" scale="1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HM_RUNAP</vt:lpstr>
      <vt:lpstr>RUNAP_REPORTE</vt:lpstr>
      <vt:lpstr>acumula</vt:lpstr>
      <vt:lpstr>HM_RUNAP!Área_de_impresión</vt:lpstr>
      <vt:lpstr>Autoridad_Ambiental</vt:lpstr>
      <vt:lpstr>cobertura</vt:lpstr>
      <vt:lpstr>Desagregaci</vt:lpstr>
      <vt:lpstr>enfoque</vt:lpstr>
      <vt:lpstr>fuente</vt:lpstr>
      <vt:lpstr>orienta</vt:lpstr>
      <vt:lpstr>periodicidad</vt:lpstr>
      <vt:lpstr>tipo</vt:lpstr>
      <vt:lpstr>tipounidad</vt:lpstr>
      <vt:lpstr>HM_RUNAP!Títulos_a_imprimir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2026-08-10T22:42:31Z</dcterms:modified>
  <cp:category/>
  <cp:contentStatus/>
</cp:coreProperties>
</file>